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PIS\Projekty\PO1\80 PBAA_MS SR\Budovanie aplikačnej infrastruktury MS SR (PBAA)\Studia\"/>
    </mc:Choice>
  </mc:AlternateContent>
  <bookViews>
    <workbookView xWindow="0" yWindow="0" windowWidth="28800" windowHeight="14235" activeTab="2"/>
  </bookViews>
  <sheets>
    <sheet name="eSlužby" sheetId="2" r:id="rId1"/>
    <sheet name="Vstupy CBA podľa služieb" sheetId="1" r:id="rId2"/>
    <sheet name="Výpočet CBA" sheetId="5" r:id="rId3"/>
    <sheet name="Konštanty" sheetId="3" r:id="rId4"/>
  </sheets>
  <calcPr calcId="152511"/>
</workbook>
</file>

<file path=xl/calcChain.xml><?xml version="1.0" encoding="utf-8"?>
<calcChain xmlns="http://schemas.openxmlformats.org/spreadsheetml/2006/main">
  <c r="N34" i="1" l="1"/>
  <c r="M34" i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L34" i="1"/>
  <c r="K34" i="1"/>
  <c r="J34" i="1"/>
  <c r="J35" i="1" s="1"/>
  <c r="I34" i="1"/>
  <c r="H4" i="5"/>
  <c r="S4" i="5"/>
  <c r="T4" i="5" s="1"/>
  <c r="R8" i="5"/>
  <c r="Q12" i="5"/>
  <c r="R16" i="5"/>
  <c r="N5" i="5"/>
  <c r="N8" i="5"/>
  <c r="R6" i="5"/>
  <c r="K10" i="5"/>
  <c r="K14" i="5"/>
  <c r="K18" i="5"/>
  <c r="H5" i="5"/>
  <c r="H8" i="5"/>
  <c r="R5" i="5"/>
  <c r="R7" i="5"/>
  <c r="R10" i="5"/>
  <c r="E11" i="5"/>
  <c r="E15" i="5"/>
  <c r="R17" i="5"/>
  <c r="R18" i="5"/>
  <c r="Q5" i="5"/>
  <c r="Q7" i="5"/>
  <c r="Q10" i="5"/>
  <c r="Q13" i="5"/>
  <c r="Q14" i="5"/>
  <c r="Q16" i="5"/>
  <c r="Q18" i="5"/>
  <c r="N6" i="5"/>
  <c r="N7" i="5"/>
  <c r="N10" i="5"/>
  <c r="N11" i="5"/>
  <c r="N12" i="5"/>
  <c r="N13" i="5"/>
  <c r="N15" i="5"/>
  <c r="N18" i="5"/>
  <c r="N4" i="5"/>
  <c r="K7" i="5"/>
  <c r="K8" i="5"/>
  <c r="K9" i="5"/>
  <c r="K11" i="5"/>
  <c r="K13" i="5"/>
  <c r="K15" i="5"/>
  <c r="K16" i="5"/>
  <c r="K17" i="5"/>
  <c r="K5" i="5"/>
  <c r="H7" i="5"/>
  <c r="H9" i="5"/>
  <c r="H11" i="5"/>
  <c r="H12" i="5"/>
  <c r="S14" i="5"/>
  <c r="H17" i="5"/>
  <c r="S6" i="5"/>
  <c r="S7" i="5"/>
  <c r="S8" i="5"/>
  <c r="S9" i="5"/>
  <c r="E10" i="5"/>
  <c r="E13" i="5"/>
  <c r="E14" i="5"/>
  <c r="S15" i="5"/>
  <c r="S16" i="5"/>
  <c r="S17" i="5"/>
  <c r="T17" i="5" s="1"/>
  <c r="S5" i="5"/>
  <c r="P4" i="1"/>
  <c r="P5" i="1" s="1"/>
  <c r="P6" i="1" s="1"/>
  <c r="Q15" i="5"/>
  <c r="N14" i="5"/>
  <c r="H15" i="5"/>
  <c r="R13" i="5"/>
  <c r="E16" i="5"/>
  <c r="R4" i="5"/>
  <c r="N17" i="5"/>
  <c r="K12" i="5"/>
  <c r="H6" i="5"/>
  <c r="H13" i="5"/>
  <c r="S12" i="5"/>
  <c r="E17" i="5"/>
  <c r="Q9" i="5"/>
  <c r="O49" i="1"/>
  <c r="F4" i="1"/>
  <c r="C25" i="5" s="1"/>
  <c r="O25" i="5" s="1"/>
  <c r="C45" i="5" s="1"/>
  <c r="O5" i="1"/>
  <c r="O6" i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34" i="1"/>
  <c r="O35" i="1" s="1"/>
  <c r="N35" i="1"/>
  <c r="N36" i="1"/>
  <c r="N37" i="1" s="1"/>
  <c r="N38" i="1" s="1"/>
  <c r="N39" i="1" s="1"/>
  <c r="N40" i="1"/>
  <c r="N41" i="1" s="1"/>
  <c r="N42" i="1" s="1"/>
  <c r="N43" i="1" s="1"/>
  <c r="N44" i="1" s="1"/>
  <c r="N45" i="1" s="1"/>
  <c r="N46" i="1" s="1"/>
  <c r="N47" i="1" s="1"/>
  <c r="L4" i="1"/>
  <c r="L5" i="1" s="1"/>
  <c r="L6" i="1" s="1"/>
  <c r="K4" i="1"/>
  <c r="H4" i="1" s="1"/>
  <c r="J4" i="1"/>
  <c r="I4" i="1"/>
  <c r="F64" i="1"/>
  <c r="P69" i="1"/>
  <c r="P70" i="1" s="1"/>
  <c r="P71" i="1" s="1"/>
  <c r="P72" i="1" s="1"/>
  <c r="P73" i="1"/>
  <c r="P74" i="1" s="1"/>
  <c r="P75" i="1" s="1"/>
  <c r="P76" i="1" s="1"/>
  <c r="P77" i="1" s="1"/>
  <c r="P65" i="1"/>
  <c r="P66" i="1" s="1"/>
  <c r="P67" i="1" s="1"/>
  <c r="P68" i="1" s="1"/>
  <c r="O65" i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P49" i="1"/>
  <c r="O50" i="1"/>
  <c r="O51" i="1" s="1"/>
  <c r="O52" i="1" s="1"/>
  <c r="P50" i="1"/>
  <c r="P51" i="1" s="1"/>
  <c r="P52" i="1" s="1"/>
  <c r="P53" i="1" s="1"/>
  <c r="P34" i="1"/>
  <c r="P35" i="1" s="1"/>
  <c r="O36" i="1"/>
  <c r="P36" i="1"/>
  <c r="P37" i="1" s="1"/>
  <c r="P38" i="1"/>
  <c r="P39" i="1" s="1"/>
  <c r="O1" i="1"/>
  <c r="I5" i="1"/>
  <c r="M5" i="1"/>
  <c r="H5" i="1"/>
  <c r="M6" i="1"/>
  <c r="M7" i="1"/>
  <c r="M8" i="1" s="1"/>
  <c r="K5" i="1"/>
  <c r="K6" i="1"/>
  <c r="K7" i="1" s="1"/>
  <c r="G48" i="1"/>
  <c r="H48" i="1"/>
  <c r="F48" i="1"/>
  <c r="G33" i="1"/>
  <c r="H33" i="1" s="1"/>
  <c r="F33" i="1"/>
  <c r="N5" i="1"/>
  <c r="N6" i="1" s="1"/>
  <c r="N7" i="1" s="1"/>
  <c r="N8" i="1" s="1"/>
  <c r="N9" i="1" s="1"/>
  <c r="N10" i="1" s="1"/>
  <c r="N11" i="1" s="1"/>
  <c r="N12" i="1" s="1"/>
  <c r="N13" i="1"/>
  <c r="N14" i="1" s="1"/>
  <c r="N15" i="1" s="1"/>
  <c r="N16" i="1" s="1"/>
  <c r="N17" i="1" s="1"/>
  <c r="Q6" i="5"/>
  <c r="Q11" i="5"/>
  <c r="Q17" i="5"/>
  <c r="Q4" i="5"/>
  <c r="N9" i="5"/>
  <c r="N16" i="5"/>
  <c r="H16" i="5"/>
  <c r="K65" i="1"/>
  <c r="K66" i="1" s="1"/>
  <c r="K67" i="1" s="1"/>
  <c r="K68" i="1" s="1"/>
  <c r="K69" i="1"/>
  <c r="K70" i="1" s="1"/>
  <c r="K71" i="1" s="1"/>
  <c r="K72" i="1" s="1"/>
  <c r="K73" i="1" s="1"/>
  <c r="K74" i="1" s="1"/>
  <c r="K75" i="1" s="1"/>
  <c r="K76" i="1" s="1"/>
  <c r="K77" i="1"/>
  <c r="L65" i="1"/>
  <c r="L66" i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M65" i="1"/>
  <c r="M66" i="1" s="1"/>
  <c r="M67" i="1" s="1"/>
  <c r="M68" i="1" s="1"/>
  <c r="M69" i="1"/>
  <c r="M70" i="1" s="1"/>
  <c r="M71" i="1" s="1"/>
  <c r="M72" i="1" s="1"/>
  <c r="M73" i="1" s="1"/>
  <c r="M74" i="1" s="1"/>
  <c r="M75" i="1" s="1"/>
  <c r="M76" i="1" s="1"/>
  <c r="M77" i="1"/>
  <c r="N65" i="1"/>
  <c r="N66" i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J65" i="1"/>
  <c r="J66" i="1" s="1"/>
  <c r="I65" i="1"/>
  <c r="K50" i="1"/>
  <c r="K51" i="1" s="1"/>
  <c r="K52" i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L50" i="1"/>
  <c r="L51" i="1"/>
  <c r="L52" i="1" s="1"/>
  <c r="L53" i="1"/>
  <c r="L54" i="1" s="1"/>
  <c r="L55" i="1" s="1"/>
  <c r="L56" i="1" s="1"/>
  <c r="L57" i="1"/>
  <c r="L58" i="1" s="1"/>
  <c r="L59" i="1" s="1"/>
  <c r="L60" i="1" s="1"/>
  <c r="L61" i="1" s="1"/>
  <c r="L62" i="1" s="1"/>
  <c r="M50" i="1"/>
  <c r="M51" i="1" s="1"/>
  <c r="M52" i="1"/>
  <c r="M53" i="1" s="1"/>
  <c r="M54" i="1" s="1"/>
  <c r="M55" i="1" s="1"/>
  <c r="M56" i="1"/>
  <c r="M57" i="1" s="1"/>
  <c r="M58" i="1" s="1"/>
  <c r="M59" i="1" s="1"/>
  <c r="M60" i="1" s="1"/>
  <c r="M61" i="1" s="1"/>
  <c r="M62" i="1" s="1"/>
  <c r="N50" i="1"/>
  <c r="N51" i="1"/>
  <c r="N52" i="1" s="1"/>
  <c r="N53" i="1"/>
  <c r="N54" i="1" s="1"/>
  <c r="N55" i="1" s="1"/>
  <c r="N56" i="1" s="1"/>
  <c r="N57" i="1" s="1"/>
  <c r="N58" i="1" s="1"/>
  <c r="N59" i="1" s="1"/>
  <c r="N60" i="1" s="1"/>
  <c r="N61" i="1"/>
  <c r="N62" i="1" s="1"/>
  <c r="J50" i="1"/>
  <c r="J51" i="1" s="1"/>
  <c r="I50" i="1"/>
  <c r="L35" i="1"/>
  <c r="L36" i="1" s="1"/>
  <c r="K35" i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L7" i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M1" i="1"/>
  <c r="K1" i="1"/>
  <c r="G80" i="1"/>
  <c r="M26" i="5" s="1"/>
  <c r="G92" i="1"/>
  <c r="M38" i="5"/>
  <c r="F92" i="1"/>
  <c r="G91" i="1"/>
  <c r="F91" i="1"/>
  <c r="G90" i="1"/>
  <c r="F90" i="1"/>
  <c r="H90" i="1" s="1"/>
  <c r="G89" i="1"/>
  <c r="M35" i="5" s="1"/>
  <c r="F89" i="1"/>
  <c r="L35" i="5"/>
  <c r="G88" i="1"/>
  <c r="F88" i="1"/>
  <c r="G87" i="1"/>
  <c r="F87" i="1"/>
  <c r="G86" i="1"/>
  <c r="H86" i="1" s="1"/>
  <c r="F86" i="1"/>
  <c r="L32" i="5"/>
  <c r="G85" i="1"/>
  <c r="M31" i="5" s="1"/>
  <c r="F85" i="1"/>
  <c r="G84" i="1"/>
  <c r="M30" i="5" s="1"/>
  <c r="H84" i="1"/>
  <c r="N30" i="5"/>
  <c r="F84" i="1"/>
  <c r="L30" i="5"/>
  <c r="G83" i="1"/>
  <c r="F83" i="1"/>
  <c r="L29" i="5" s="1"/>
  <c r="G82" i="1"/>
  <c r="F82" i="1"/>
  <c r="L28" i="5"/>
  <c r="G81" i="1"/>
  <c r="M27" i="5"/>
  <c r="N27" i="5" s="1"/>
  <c r="F81" i="1"/>
  <c r="F80" i="1"/>
  <c r="L26" i="5" s="1"/>
  <c r="G79" i="1"/>
  <c r="F79" i="1"/>
  <c r="L25" i="5" s="1"/>
  <c r="G78" i="1"/>
  <c r="M24" i="5" s="1"/>
  <c r="F78" i="1"/>
  <c r="L24" i="5"/>
  <c r="G63" i="1"/>
  <c r="H63" i="1"/>
  <c r="F63" i="1"/>
  <c r="G18" i="1"/>
  <c r="F19" i="1"/>
  <c r="F18" i="1"/>
  <c r="H18" i="1"/>
  <c r="G3" i="1"/>
  <c r="F3" i="1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I1" i="1"/>
  <c r="L36" i="5"/>
  <c r="K24" i="5"/>
  <c r="E18" i="5"/>
  <c r="R9" i="5"/>
  <c r="M32" i="5"/>
  <c r="N32" i="5" s="1"/>
  <c r="M36" i="5"/>
  <c r="H80" i="1"/>
  <c r="M34" i="5"/>
  <c r="F49" i="1"/>
  <c r="H83" i="1"/>
  <c r="M29" i="5"/>
  <c r="N29" i="5"/>
  <c r="H89" i="1"/>
  <c r="L38" i="5"/>
  <c r="H92" i="1"/>
  <c r="J52" i="1"/>
  <c r="M33" i="5"/>
  <c r="D24" i="5"/>
  <c r="P24" i="5"/>
  <c r="S24" i="5" s="1"/>
  <c r="H78" i="1"/>
  <c r="L27" i="5"/>
  <c r="H81" i="1"/>
  <c r="L37" i="5"/>
  <c r="N24" i="5"/>
  <c r="N38" i="5"/>
  <c r="O53" i="1"/>
  <c r="O54" i="1" s="1"/>
  <c r="O55" i="1" s="1"/>
  <c r="O56" i="1" s="1"/>
  <c r="O57" i="1" s="1"/>
  <c r="O58" i="1" s="1"/>
  <c r="O59" i="1" s="1"/>
  <c r="O60" i="1" s="1"/>
  <c r="O61" i="1" s="1"/>
  <c r="O62" i="1" s="1"/>
  <c r="L37" i="1"/>
  <c r="L38" i="1"/>
  <c r="L39" i="1" s="1"/>
  <c r="L40" i="1" s="1"/>
  <c r="L41" i="1" s="1"/>
  <c r="L42" i="1" s="1"/>
  <c r="L43" i="1" s="1"/>
  <c r="L44" i="1" s="1"/>
  <c r="L45" i="1" s="1"/>
  <c r="L46" i="1" s="1"/>
  <c r="L47" i="1" s="1"/>
  <c r="P54" i="1"/>
  <c r="P55" i="1"/>
  <c r="P56" i="1" s="1"/>
  <c r="P57" i="1" s="1"/>
  <c r="P58" i="1" s="1"/>
  <c r="P59" i="1" s="1"/>
  <c r="P60" i="1" s="1"/>
  <c r="P61" i="1" s="1"/>
  <c r="P62" i="1" s="1"/>
  <c r="O37" i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R14" i="5"/>
  <c r="P40" i="1"/>
  <c r="P41" i="1" s="1"/>
  <c r="P42" i="1" s="1"/>
  <c r="P43" i="1" s="1"/>
  <c r="P44" i="1"/>
  <c r="P45" i="1" s="1"/>
  <c r="P46" i="1" s="1"/>
  <c r="P47" i="1" s="1"/>
  <c r="E8" i="5"/>
  <c r="E7" i="5"/>
  <c r="E12" i="5"/>
  <c r="H18" i="5"/>
  <c r="E6" i="5"/>
  <c r="M9" i="1"/>
  <c r="M10" i="1" s="1"/>
  <c r="M11" i="1" s="1"/>
  <c r="M12" i="1" s="1"/>
  <c r="M13" i="1" s="1"/>
  <c r="M14" i="1" s="1"/>
  <c r="M15" i="1" s="1"/>
  <c r="M16" i="1" s="1"/>
  <c r="M17" i="1" s="1"/>
  <c r="P7" i="1"/>
  <c r="P8" i="1"/>
  <c r="P9" i="1" s="1"/>
  <c r="P10" i="1" s="1"/>
  <c r="P11" i="1"/>
  <c r="P12" i="1" s="1"/>
  <c r="P13" i="1" s="1"/>
  <c r="P14" i="1" s="1"/>
  <c r="P15" i="1" s="1"/>
  <c r="P16" i="1" s="1"/>
  <c r="P17" i="1" s="1"/>
  <c r="H10" i="5"/>
  <c r="Q8" i="5"/>
  <c r="T9" i="5"/>
  <c r="S10" i="5"/>
  <c r="T10" i="5" s="1"/>
  <c r="R12" i="5"/>
  <c r="T12" i="5" s="1"/>
  <c r="S13" i="5"/>
  <c r="T13" i="5" s="1"/>
  <c r="E5" i="5"/>
  <c r="S11" i="5"/>
  <c r="H14" i="5"/>
  <c r="E9" i="5"/>
  <c r="S18" i="5"/>
  <c r="R11" i="5"/>
  <c r="T11" i="5" s="1"/>
  <c r="R15" i="5"/>
  <c r="K6" i="5"/>
  <c r="T18" i="5"/>
  <c r="T16" i="5"/>
  <c r="T6" i="5"/>
  <c r="T8" i="5"/>
  <c r="T7" i="5"/>
  <c r="T5" i="5"/>
  <c r="T15" i="5"/>
  <c r="T14" i="5"/>
  <c r="K4" i="5"/>
  <c r="S19" i="5"/>
  <c r="D44" i="5"/>
  <c r="G44" i="5"/>
  <c r="E4" i="5"/>
  <c r="J36" i="1"/>
  <c r="J37" i="1" s="1"/>
  <c r="T19" i="5" l="1"/>
  <c r="J5" i="1"/>
  <c r="G19" i="1"/>
  <c r="H19" i="1" s="1"/>
  <c r="G64" i="1"/>
  <c r="H64" i="1" s="1"/>
  <c r="G34" i="1"/>
  <c r="G4" i="1"/>
  <c r="D25" i="5" s="1"/>
  <c r="R19" i="5"/>
  <c r="J38" i="1"/>
  <c r="I35" i="1"/>
  <c r="F34" i="1"/>
  <c r="J25" i="5"/>
  <c r="R25" i="5"/>
  <c r="F45" i="5" s="1"/>
  <c r="M28" i="5"/>
  <c r="N28" i="5" s="1"/>
  <c r="H82" i="1"/>
  <c r="L31" i="5"/>
  <c r="H85" i="1"/>
  <c r="G49" i="1"/>
  <c r="H49" i="1" s="1"/>
  <c r="F50" i="1"/>
  <c r="I51" i="1"/>
  <c r="I66" i="1"/>
  <c r="F65" i="1"/>
  <c r="J53" i="1"/>
  <c r="H3" i="1"/>
  <c r="C24" i="5"/>
  <c r="L34" i="5"/>
  <c r="H88" i="1"/>
  <c r="N35" i="5"/>
  <c r="M37" i="5"/>
  <c r="N37" i="5" s="1"/>
  <c r="H91" i="1"/>
  <c r="N26" i="5"/>
  <c r="J67" i="1"/>
  <c r="H7" i="1"/>
  <c r="K8" i="1"/>
  <c r="H6" i="1"/>
  <c r="N33" i="5"/>
  <c r="N36" i="5"/>
  <c r="L33" i="5"/>
  <c r="H87" i="1"/>
  <c r="F20" i="1"/>
  <c r="F5" i="1"/>
  <c r="C26" i="5" s="1"/>
  <c r="O26" i="5" s="1"/>
  <c r="I6" i="1"/>
  <c r="H79" i="1"/>
  <c r="M25" i="5"/>
  <c r="N25" i="5" s="1"/>
  <c r="N31" i="5"/>
  <c r="R26" i="5" l="1"/>
  <c r="F46" i="5" s="1"/>
  <c r="C46" i="5"/>
  <c r="N34" i="5"/>
  <c r="I52" i="1"/>
  <c r="F51" i="1"/>
  <c r="J68" i="1"/>
  <c r="E25" i="5"/>
  <c r="P25" i="5"/>
  <c r="J6" i="1"/>
  <c r="G65" i="1"/>
  <c r="H65" i="1" s="1"/>
  <c r="G5" i="1"/>
  <c r="G50" i="1"/>
  <c r="H50" i="1" s="1"/>
  <c r="G35" i="1"/>
  <c r="G20" i="1"/>
  <c r="H20" i="1" s="1"/>
  <c r="F21" i="1"/>
  <c r="I7" i="1"/>
  <c r="F6" i="1"/>
  <c r="K9" i="1"/>
  <c r="H8" i="1"/>
  <c r="J54" i="1"/>
  <c r="I67" i="1"/>
  <c r="F66" i="1"/>
  <c r="I36" i="1"/>
  <c r="J26" i="5"/>
  <c r="F35" i="1"/>
  <c r="H34" i="1"/>
  <c r="J39" i="1"/>
  <c r="E24" i="5"/>
  <c r="O24" i="5"/>
  <c r="K25" i="5"/>
  <c r="S25" i="5"/>
  <c r="G45" i="5" l="1"/>
  <c r="T25" i="5"/>
  <c r="I68" i="1"/>
  <c r="F67" i="1"/>
  <c r="H9" i="1"/>
  <c r="K10" i="1"/>
  <c r="D45" i="5"/>
  <c r="Q25" i="5"/>
  <c r="J40" i="1"/>
  <c r="I37" i="1"/>
  <c r="F36" i="1"/>
  <c r="J55" i="1"/>
  <c r="J27" i="5"/>
  <c r="C44" i="5"/>
  <c r="R24" i="5"/>
  <c r="Q24" i="5"/>
  <c r="C27" i="5"/>
  <c r="O27" i="5" s="1"/>
  <c r="H35" i="1"/>
  <c r="G6" i="1"/>
  <c r="G51" i="1"/>
  <c r="H51" i="1" s="1"/>
  <c r="G36" i="1"/>
  <c r="H36" i="1" s="1"/>
  <c r="J7" i="1"/>
  <c r="G21" i="1"/>
  <c r="H21" i="1" s="1"/>
  <c r="G66" i="1"/>
  <c r="H66" i="1" s="1"/>
  <c r="J69" i="1"/>
  <c r="I8" i="1"/>
  <c r="F7" i="1"/>
  <c r="C28" i="5" s="1"/>
  <c r="O28" i="5" s="1"/>
  <c r="J28" i="5"/>
  <c r="F22" i="1"/>
  <c r="K26" i="5"/>
  <c r="D26" i="5"/>
  <c r="I53" i="1"/>
  <c r="F52" i="1"/>
  <c r="E26" i="5" l="1"/>
  <c r="P26" i="5"/>
  <c r="C48" i="5"/>
  <c r="R28" i="5"/>
  <c r="F48" i="5" s="1"/>
  <c r="F23" i="1"/>
  <c r="F8" i="1"/>
  <c r="C29" i="5" s="1"/>
  <c r="O29" i="5" s="1"/>
  <c r="I9" i="1"/>
  <c r="D27" i="5"/>
  <c r="E45" i="5"/>
  <c r="J45" i="5" s="1"/>
  <c r="I69" i="1"/>
  <c r="F68" i="1"/>
  <c r="I54" i="1"/>
  <c r="F53" i="1"/>
  <c r="J8" i="1"/>
  <c r="G7" i="1"/>
  <c r="G22" i="1"/>
  <c r="H22" i="1" s="1"/>
  <c r="G52" i="1"/>
  <c r="H52" i="1" s="1"/>
  <c r="G37" i="1"/>
  <c r="G67" i="1"/>
  <c r="H67" i="1" s="1"/>
  <c r="F44" i="5"/>
  <c r="T24" i="5"/>
  <c r="J56" i="1"/>
  <c r="J41" i="1"/>
  <c r="K11" i="1"/>
  <c r="H10" i="1"/>
  <c r="K28" i="5"/>
  <c r="J70" i="1"/>
  <c r="R27" i="5"/>
  <c r="F47" i="5" s="1"/>
  <c r="C47" i="5"/>
  <c r="E44" i="5"/>
  <c r="K27" i="5"/>
  <c r="I38" i="1"/>
  <c r="F37" i="1"/>
  <c r="H45" i="5"/>
  <c r="K45" i="5" s="1"/>
  <c r="F24" i="1" l="1"/>
  <c r="I10" i="1"/>
  <c r="F9" i="1"/>
  <c r="I39" i="1"/>
  <c r="J30" i="5" s="1"/>
  <c r="F38" i="1"/>
  <c r="D28" i="5"/>
  <c r="P27" i="5"/>
  <c r="E27" i="5"/>
  <c r="H44" i="5"/>
  <c r="J44" i="5"/>
  <c r="F54" i="1"/>
  <c r="I55" i="1"/>
  <c r="C49" i="5"/>
  <c r="R29" i="5"/>
  <c r="F49" i="5" s="1"/>
  <c r="Q26" i="5"/>
  <c r="D46" i="5"/>
  <c r="S26" i="5"/>
  <c r="J71" i="1"/>
  <c r="K12" i="1"/>
  <c r="H11" i="1"/>
  <c r="J57" i="1"/>
  <c r="J42" i="1"/>
  <c r="H37" i="1"/>
  <c r="J9" i="1"/>
  <c r="G23" i="1"/>
  <c r="H23" i="1" s="1"/>
  <c r="G8" i="1"/>
  <c r="G53" i="1"/>
  <c r="H53" i="1" s="1"/>
  <c r="G38" i="1"/>
  <c r="H38" i="1" s="1"/>
  <c r="G68" i="1"/>
  <c r="H68" i="1" s="1"/>
  <c r="F69" i="1"/>
  <c r="I70" i="1"/>
  <c r="J29" i="5"/>
  <c r="K30" i="5" l="1"/>
  <c r="J58" i="1"/>
  <c r="J72" i="1"/>
  <c r="K29" i="5"/>
  <c r="J10" i="1"/>
  <c r="G9" i="1"/>
  <c r="G24" i="1"/>
  <c r="H24" i="1" s="1"/>
  <c r="G39" i="1"/>
  <c r="G54" i="1"/>
  <c r="H54" i="1" s="1"/>
  <c r="G69" i="1"/>
  <c r="H69" i="1" s="1"/>
  <c r="J43" i="1"/>
  <c r="I11" i="1"/>
  <c r="F10" i="1"/>
  <c r="F25" i="1"/>
  <c r="I71" i="1"/>
  <c r="F70" i="1"/>
  <c r="K13" i="1"/>
  <c r="H12" i="1"/>
  <c r="G46" i="5"/>
  <c r="T26" i="5"/>
  <c r="D47" i="5"/>
  <c r="E47" i="5" s="1"/>
  <c r="J47" i="5" s="1"/>
  <c r="Q27" i="5"/>
  <c r="S27" i="5"/>
  <c r="F39" i="1"/>
  <c r="I40" i="1"/>
  <c r="D29" i="5"/>
  <c r="E46" i="5"/>
  <c r="F55" i="1"/>
  <c r="I56" i="1"/>
  <c r="K44" i="5"/>
  <c r="P28" i="5"/>
  <c r="E28" i="5"/>
  <c r="C30" i="5"/>
  <c r="O30" i="5" s="1"/>
  <c r="D48" i="5" l="1"/>
  <c r="E48" i="5" s="1"/>
  <c r="J48" i="5" s="1"/>
  <c r="Q28" i="5"/>
  <c r="S28" i="5"/>
  <c r="G25" i="1"/>
  <c r="H25" i="1" s="1"/>
  <c r="G10" i="1"/>
  <c r="D31" i="5" s="1"/>
  <c r="J11" i="1"/>
  <c r="G40" i="1"/>
  <c r="H40" i="1" s="1"/>
  <c r="G55" i="1"/>
  <c r="H55" i="1" s="1"/>
  <c r="G70" i="1"/>
  <c r="H70" i="1" s="1"/>
  <c r="H39" i="1"/>
  <c r="C31" i="5"/>
  <c r="O31" i="5" s="1"/>
  <c r="F40" i="1"/>
  <c r="I41" i="1"/>
  <c r="H13" i="1"/>
  <c r="K14" i="1"/>
  <c r="J31" i="5"/>
  <c r="J44" i="1"/>
  <c r="J73" i="1"/>
  <c r="C50" i="5"/>
  <c r="R30" i="5"/>
  <c r="L44" i="5"/>
  <c r="J46" i="5"/>
  <c r="G47" i="5"/>
  <c r="H47" i="5" s="1"/>
  <c r="K47" i="5" s="1"/>
  <c r="T27" i="5"/>
  <c r="I57" i="1"/>
  <c r="F56" i="1"/>
  <c r="P29" i="5"/>
  <c r="E29" i="5"/>
  <c r="H46" i="5"/>
  <c r="I72" i="1"/>
  <c r="F71" i="1"/>
  <c r="I12" i="1"/>
  <c r="F26" i="1"/>
  <c r="J32" i="5"/>
  <c r="F11" i="1"/>
  <c r="D30" i="5"/>
  <c r="J59" i="1"/>
  <c r="J60" i="1" l="1"/>
  <c r="M44" i="5"/>
  <c r="M45" i="5" s="1"/>
  <c r="L45" i="5"/>
  <c r="K31" i="5"/>
  <c r="P31" i="5"/>
  <c r="E31" i="5"/>
  <c r="K32" i="5"/>
  <c r="I73" i="1"/>
  <c r="F72" i="1"/>
  <c r="D49" i="5"/>
  <c r="Q29" i="5"/>
  <c r="S29" i="5"/>
  <c r="J45" i="1"/>
  <c r="G48" i="5"/>
  <c r="T28" i="5"/>
  <c r="F41" i="1"/>
  <c r="I42" i="1"/>
  <c r="G26" i="1"/>
  <c r="H26" i="1" s="1"/>
  <c r="J12" i="1"/>
  <c r="G11" i="1"/>
  <c r="D32" i="5" s="1"/>
  <c r="G56" i="1"/>
  <c r="H56" i="1" s="1"/>
  <c r="G41" i="1"/>
  <c r="G71" i="1"/>
  <c r="H71" i="1" s="1"/>
  <c r="P30" i="5"/>
  <c r="E30" i="5"/>
  <c r="I13" i="1"/>
  <c r="F27" i="1"/>
  <c r="F12" i="1"/>
  <c r="C33" i="5" s="1"/>
  <c r="O33" i="5" s="1"/>
  <c r="J33" i="5"/>
  <c r="K46" i="5"/>
  <c r="I58" i="1"/>
  <c r="F57" i="1"/>
  <c r="C32" i="5"/>
  <c r="O32" i="5" s="1"/>
  <c r="F50" i="5"/>
  <c r="J74" i="1"/>
  <c r="K15" i="1"/>
  <c r="H14" i="1"/>
  <c r="C51" i="5"/>
  <c r="R31" i="5"/>
  <c r="F51" i="5" s="1"/>
  <c r="K33" i="5" l="1"/>
  <c r="F42" i="1"/>
  <c r="I43" i="1"/>
  <c r="G49" i="5"/>
  <c r="H49" i="5" s="1"/>
  <c r="K49" i="5" s="1"/>
  <c r="T29" i="5"/>
  <c r="I74" i="1"/>
  <c r="F73" i="1"/>
  <c r="Q31" i="5"/>
  <c r="D51" i="5"/>
  <c r="E51" i="5" s="1"/>
  <c r="J51" i="5" s="1"/>
  <c r="I59" i="1"/>
  <c r="F58" i="1"/>
  <c r="P32" i="5"/>
  <c r="E32" i="5"/>
  <c r="G27" i="1"/>
  <c r="H27" i="1" s="1"/>
  <c r="G12" i="1"/>
  <c r="J13" i="1"/>
  <c r="J34" i="5" s="1"/>
  <c r="G57" i="1"/>
  <c r="H57" i="1" s="1"/>
  <c r="G42" i="1"/>
  <c r="H42" i="1" s="1"/>
  <c r="G72" i="1"/>
  <c r="H72" i="1" s="1"/>
  <c r="E49" i="5"/>
  <c r="S31" i="5"/>
  <c r="J61" i="1"/>
  <c r="K16" i="1"/>
  <c r="H15" i="1"/>
  <c r="C53" i="5"/>
  <c r="R33" i="5"/>
  <c r="F53" i="5" s="1"/>
  <c r="Q30" i="5"/>
  <c r="D50" i="5"/>
  <c r="E50" i="5" s="1"/>
  <c r="J50" i="5" s="1"/>
  <c r="S30" i="5"/>
  <c r="H48" i="5"/>
  <c r="J75" i="1"/>
  <c r="C52" i="5"/>
  <c r="R32" i="5"/>
  <c r="L46" i="5"/>
  <c r="L47" i="5" s="1"/>
  <c r="I14" i="1"/>
  <c r="F28" i="1"/>
  <c r="F13" i="1"/>
  <c r="C34" i="5" s="1"/>
  <c r="O34" i="5" s="1"/>
  <c r="H41" i="1"/>
  <c r="J46" i="1"/>
  <c r="K34" i="5" l="1"/>
  <c r="C54" i="5"/>
  <c r="R34" i="5"/>
  <c r="F54" i="5" s="1"/>
  <c r="J76" i="1"/>
  <c r="F52" i="5"/>
  <c r="K17" i="1"/>
  <c r="H17" i="1" s="1"/>
  <c r="H16" i="1"/>
  <c r="G51" i="5"/>
  <c r="H51" i="5" s="1"/>
  <c r="K51" i="5" s="1"/>
  <c r="T31" i="5"/>
  <c r="I60" i="1"/>
  <c r="F59" i="1"/>
  <c r="I44" i="1"/>
  <c r="F43" i="1"/>
  <c r="I15" i="1"/>
  <c r="F29" i="1"/>
  <c r="F14" i="1"/>
  <c r="C35" i="5" s="1"/>
  <c r="O35" i="5" s="1"/>
  <c r="K48" i="5"/>
  <c r="M46" i="5"/>
  <c r="M47" i="5" s="1"/>
  <c r="I75" i="1"/>
  <c r="F74" i="1"/>
  <c r="J47" i="1"/>
  <c r="G50" i="5"/>
  <c r="T30" i="5"/>
  <c r="J49" i="5"/>
  <c r="J14" i="1"/>
  <c r="J35" i="5" s="1"/>
  <c r="G28" i="1"/>
  <c r="H28" i="1" s="1"/>
  <c r="G13" i="1"/>
  <c r="D34" i="5" s="1"/>
  <c r="G43" i="1"/>
  <c r="H43" i="1" s="1"/>
  <c r="G58" i="1"/>
  <c r="H58" i="1" s="1"/>
  <c r="G73" i="1"/>
  <c r="H73" i="1" s="1"/>
  <c r="D52" i="5"/>
  <c r="E52" i="5" s="1"/>
  <c r="J52" i="5" s="1"/>
  <c r="Q32" i="5"/>
  <c r="S32" i="5"/>
  <c r="J62" i="1"/>
  <c r="D33" i="5"/>
  <c r="K35" i="5" l="1"/>
  <c r="G52" i="5"/>
  <c r="H52" i="5" s="1"/>
  <c r="K52" i="5" s="1"/>
  <c r="T32" i="5"/>
  <c r="P34" i="5"/>
  <c r="E34" i="5"/>
  <c r="F44" i="1"/>
  <c r="I45" i="1"/>
  <c r="G14" i="1"/>
  <c r="G29" i="1"/>
  <c r="H29" i="1" s="1"/>
  <c r="J15" i="1"/>
  <c r="G59" i="1"/>
  <c r="H59" i="1" s="1"/>
  <c r="G44" i="1"/>
  <c r="G74" i="1"/>
  <c r="H74" i="1" s="1"/>
  <c r="H50" i="5"/>
  <c r="F75" i="1"/>
  <c r="I76" i="1"/>
  <c r="L48" i="5"/>
  <c r="L49" i="5" s="1"/>
  <c r="I16" i="1"/>
  <c r="F15" i="1"/>
  <c r="C36" i="5" s="1"/>
  <c r="O36" i="5" s="1"/>
  <c r="F30" i="1"/>
  <c r="J36" i="5"/>
  <c r="I61" i="1"/>
  <c r="F60" i="1"/>
  <c r="J77" i="1"/>
  <c r="P33" i="5"/>
  <c r="E33" i="5"/>
  <c r="R35" i="5"/>
  <c r="C55" i="5"/>
  <c r="K36" i="5" l="1"/>
  <c r="C56" i="5"/>
  <c r="R36" i="5"/>
  <c r="F56" i="5" s="1"/>
  <c r="I77" i="1"/>
  <c r="F76" i="1"/>
  <c r="Q33" i="5"/>
  <c r="D53" i="5"/>
  <c r="E53" i="5" s="1"/>
  <c r="S33" i="5"/>
  <c r="I62" i="1"/>
  <c r="F62" i="1" s="1"/>
  <c r="F61" i="1"/>
  <c r="F31" i="1"/>
  <c r="I17" i="1"/>
  <c r="F16" i="1"/>
  <c r="H44" i="1"/>
  <c r="D35" i="5"/>
  <c r="I46" i="1"/>
  <c r="F45" i="1"/>
  <c r="F55" i="5"/>
  <c r="K50" i="5"/>
  <c r="G15" i="1"/>
  <c r="J16" i="1"/>
  <c r="G30" i="1"/>
  <c r="H30" i="1" s="1"/>
  <c r="G45" i="1"/>
  <c r="G60" i="1"/>
  <c r="H60" i="1" s="1"/>
  <c r="G75" i="1"/>
  <c r="H75" i="1" s="1"/>
  <c r="M48" i="5"/>
  <c r="M49" i="5" s="1"/>
  <c r="Q34" i="5"/>
  <c r="D54" i="5"/>
  <c r="E54" i="5" s="1"/>
  <c r="J54" i="5" s="1"/>
  <c r="S34" i="5"/>
  <c r="G54" i="5" l="1"/>
  <c r="H54" i="5" s="1"/>
  <c r="K54" i="5" s="1"/>
  <c r="T34" i="5"/>
  <c r="D36" i="5"/>
  <c r="L50" i="5"/>
  <c r="L51" i="5" s="1"/>
  <c r="L52" i="5" s="1"/>
  <c r="J53" i="5"/>
  <c r="J17" i="1"/>
  <c r="G31" i="1"/>
  <c r="H31" i="1" s="1"/>
  <c r="G16" i="1"/>
  <c r="G46" i="1"/>
  <c r="G61" i="1"/>
  <c r="H61" i="1" s="1"/>
  <c r="G76" i="1"/>
  <c r="H76" i="1" s="1"/>
  <c r="J37" i="5"/>
  <c r="F46" i="1"/>
  <c r="I47" i="1"/>
  <c r="F47" i="1" s="1"/>
  <c r="C37" i="5"/>
  <c r="O37" i="5" s="1"/>
  <c r="H45" i="1"/>
  <c r="P35" i="5"/>
  <c r="E35" i="5"/>
  <c r="F17" i="1"/>
  <c r="C38" i="5" s="1"/>
  <c r="O38" i="5" s="1"/>
  <c r="F32" i="1"/>
  <c r="G53" i="5"/>
  <c r="T33" i="5"/>
  <c r="F77" i="1"/>
  <c r="R38" i="5" l="1"/>
  <c r="C58" i="5"/>
  <c r="C59" i="5" s="1"/>
  <c r="O39" i="5"/>
  <c r="C57" i="5"/>
  <c r="R37" i="5"/>
  <c r="F57" i="5" s="1"/>
  <c r="D55" i="5"/>
  <c r="E55" i="5" s="1"/>
  <c r="J55" i="5" s="1"/>
  <c r="Q35" i="5"/>
  <c r="S35" i="5"/>
  <c r="H46" i="1"/>
  <c r="P36" i="5"/>
  <c r="E36" i="5"/>
  <c r="J38" i="5"/>
  <c r="K37" i="5"/>
  <c r="D37" i="5"/>
  <c r="H53" i="5"/>
  <c r="G32" i="1"/>
  <c r="H32" i="1" s="1"/>
  <c r="G17" i="1"/>
  <c r="D38" i="5" s="1"/>
  <c r="G62" i="1"/>
  <c r="H62" i="1" s="1"/>
  <c r="G47" i="1"/>
  <c r="H47" i="1" s="1"/>
  <c r="G77" i="1"/>
  <c r="H77" i="1" s="1"/>
  <c r="M50" i="5"/>
  <c r="M51" i="5" s="1"/>
  <c r="M52" i="5" s="1"/>
  <c r="M53" i="5" s="1"/>
  <c r="M54" i="5" s="1"/>
  <c r="M55" i="5" s="1"/>
  <c r="M56" i="5" s="1"/>
  <c r="M57" i="5" s="1"/>
  <c r="M58" i="5" s="1"/>
  <c r="E38" i="5" l="1"/>
  <c r="P38" i="5"/>
  <c r="K38" i="5"/>
  <c r="G55" i="5"/>
  <c r="H55" i="5" s="1"/>
  <c r="K55" i="5" s="1"/>
  <c r="T35" i="5"/>
  <c r="P37" i="5"/>
  <c r="E37" i="5"/>
  <c r="Q36" i="5"/>
  <c r="D56" i="5"/>
  <c r="E56" i="5" s="1"/>
  <c r="J56" i="5" s="1"/>
  <c r="S36" i="5"/>
  <c r="K53" i="5"/>
  <c r="F58" i="5"/>
  <c r="F59" i="5" s="1"/>
  <c r="R39" i="5"/>
  <c r="Q38" i="5" l="1"/>
  <c r="D58" i="5"/>
  <c r="P39" i="5"/>
  <c r="L53" i="5"/>
  <c r="L54" i="5" s="1"/>
  <c r="T36" i="5"/>
  <c r="G56" i="5"/>
  <c r="H56" i="5" s="1"/>
  <c r="K56" i="5" s="1"/>
  <c r="Q37" i="5"/>
  <c r="D57" i="5"/>
  <c r="E57" i="5" s="1"/>
  <c r="J57" i="5" s="1"/>
  <c r="S37" i="5"/>
  <c r="S38" i="5"/>
  <c r="L55" i="5"/>
  <c r="E58" i="5" l="1"/>
  <c r="D59" i="5"/>
  <c r="T38" i="5"/>
  <c r="G58" i="5"/>
  <c r="S39" i="5"/>
  <c r="L56" i="5"/>
  <c r="T37" i="5"/>
  <c r="G57" i="5"/>
  <c r="H57" i="5" s="1"/>
  <c r="K57" i="5" s="1"/>
  <c r="L57" i="5" s="1"/>
  <c r="Q39" i="5"/>
  <c r="T39" i="5" l="1"/>
  <c r="H58" i="5"/>
  <c r="G59" i="5"/>
  <c r="J58" i="5"/>
  <c r="J59" i="5" s="1"/>
  <c r="E59" i="5"/>
  <c r="K58" i="5" l="1"/>
  <c r="H59" i="5"/>
  <c r="L58" i="5" l="1"/>
  <c r="K59" i="5"/>
</calcChain>
</file>

<file path=xl/comments1.xml><?xml version="1.0" encoding="utf-8"?>
<comments xmlns="http://schemas.openxmlformats.org/spreadsheetml/2006/main">
  <authors>
    <author>Cmiko Peter</author>
  </authors>
  <commentList>
    <comment ref="C63" authorId="0" shapeId="0">
      <text>
        <r>
          <rPr>
            <b/>
            <sz val="9"/>
            <color indexed="81"/>
            <rFont val="Tahoma"/>
            <family val="2"/>
            <charset val="238"/>
          </rPr>
          <t>Cmiko Peter:</t>
        </r>
        <r>
          <rPr>
            <sz val="9"/>
            <color indexed="81"/>
            <rFont val="Tahoma"/>
            <family val="2"/>
            <charset val="238"/>
          </rPr>
          <t xml:space="preserve">
odstrániť spracovanie, nie celkový počet zamestnancov</t>
        </r>
      </text>
    </comment>
  </commentList>
</comments>
</file>

<file path=xl/comments2.xml><?xml version="1.0" encoding="utf-8"?>
<comments xmlns="http://schemas.openxmlformats.org/spreadsheetml/2006/main">
  <authors>
    <author>KPMG</author>
  </authors>
  <commentList>
    <comment ref="J59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K59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<sst xmlns="http://schemas.openxmlformats.org/spreadsheetml/2006/main" count="341" uniqueCount="144">
  <si>
    <t>P.č.</t>
  </si>
  <si>
    <t>Názov služby</t>
  </si>
  <si>
    <t>Kategória služby</t>
  </si>
  <si>
    <t>SPOLU</t>
  </si>
  <si>
    <t>rozdiel</t>
  </si>
  <si>
    <t>Obdobie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</si>
  <si>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</si>
  <si>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</si>
  <si>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</si>
  <si>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</si>
  <si>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</si>
  <si>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</si>
  <si>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</si>
  <si>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</si>
  <si>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</si>
  <si>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</si>
  <si>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</si>
  <si>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</si>
  <si>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</si>
  <si>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</si>
  <si>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</si>
  <si>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Jednotka</t>
  </si>
  <si>
    <t>Faktor</t>
  </si>
  <si>
    <t>počet / rok</t>
  </si>
  <si>
    <t>EUR</t>
  </si>
  <si>
    <t>hod.</t>
  </si>
  <si>
    <t>počet</t>
  </si>
  <si>
    <t>Konštanta</t>
  </si>
  <si>
    <t>Skratka</t>
  </si>
  <si>
    <t>Hodnota</t>
  </si>
  <si>
    <t>Diskontná sadzba</t>
  </si>
  <si>
    <t>Životnosť projektu</t>
  </si>
  <si>
    <t>Fond pracovnej doby</t>
  </si>
  <si>
    <t>Materiálové náklady podania</t>
  </si>
  <si>
    <t>Priemerná mzda v NH</t>
  </si>
  <si>
    <t>r</t>
  </si>
  <si>
    <t>t</t>
  </si>
  <si>
    <t>FPD</t>
  </si>
  <si>
    <r>
      <t>C</t>
    </r>
    <r>
      <rPr>
        <vertAlign val="subscript"/>
        <sz val="10"/>
        <color indexed="8"/>
        <rFont val="Times New Roman"/>
        <family val="1"/>
        <charset val="238"/>
      </rPr>
      <t>pap</t>
    </r>
  </si>
  <si>
    <r>
      <t>C</t>
    </r>
    <r>
      <rPr>
        <vertAlign val="subscript"/>
        <sz val="10"/>
        <color indexed="8"/>
        <rFont val="Times New Roman"/>
        <family val="1"/>
        <charset val="238"/>
      </rPr>
      <t>perg</t>
    </r>
  </si>
  <si>
    <r>
      <t>C</t>
    </r>
    <r>
      <rPr>
        <vertAlign val="subscript"/>
        <sz val="10"/>
        <color indexed="8"/>
        <rFont val="Times New Roman"/>
        <family val="1"/>
        <charset val="238"/>
      </rPr>
      <t>perc</t>
    </r>
  </si>
  <si>
    <t>%</t>
  </si>
  <si>
    <t>rok</t>
  </si>
  <si>
    <t>hod/rok</t>
  </si>
  <si>
    <t>EUR/podanie</t>
  </si>
  <si>
    <t>EUR/hod</t>
  </si>
  <si>
    <t>Popis</t>
  </si>
  <si>
    <t>Priemerný počet zamestnancov spracovávajúcich jedno volanie služby</t>
  </si>
  <si>
    <t>Priemerný čas potrebný na vybavenie jednej služby a vrátenie výsledku</t>
  </si>
  <si>
    <t>Priemerné trvanie spracovania jedného volania služby</t>
  </si>
  <si>
    <t>Priemerný administratívny poplatok za jedno volanie služby</t>
  </si>
  <si>
    <t>Súhrnný počet volaní služieb</t>
  </si>
  <si>
    <t>Fixné náklady</t>
  </si>
  <si>
    <t>HW</t>
  </si>
  <si>
    <t>SW</t>
  </si>
  <si>
    <t>Služby</t>
  </si>
  <si>
    <t>Variabilné náklady</t>
  </si>
  <si>
    <t>Všeobecný materiál</t>
  </si>
  <si>
    <t>Osobné náklady</t>
  </si>
  <si>
    <t>Náklady spolu</t>
  </si>
  <si>
    <t>Vysvetlivka</t>
  </si>
  <si>
    <t>SORO:
Žiadateľ odhadne na základe historických dát počet podaní za všetky služby, ktoré sú predmetom projektu.</t>
  </si>
  <si>
    <t>SORO:
Žiadateľ uvedie priemernú hodnotu administratívneho poplatku (v zmysle platného sadzovníka poplatkov) za všetky služby, kt. sú predmetom projektu.</t>
  </si>
  <si>
    <t>SORO:
Žiadateľ uvedie priemernú hodnotu dĺžky trvania spracovania podania (od jeho prijatia do doručenia výsledku) za všetky služby, kt. sú predmetom projektu.
pozn.: len čas spracovania služby na strane povinnej osoby</t>
  </si>
  <si>
    <t>SORO:
Žiadateľ uvedie priemernú dĺžku trvania vybavenia agendy používateľa služby (obsahuje čas potrebný na vypracovanie podania, doručenie podania a prevzatie výsledku) za všetky služby, kt. sú predmetom projektu.
pozn.: čas na prípravu volania služby, čas spracovania služby a čas odovzdania výstupu, t.j. k času na spracovanie služby na strane povinnej osoby (faktor vyššie) sa pridá čas používateľa súvisiaci s "vybavovaním" tejto služby</t>
  </si>
  <si>
    <t>PZ</t>
  </si>
  <si>
    <t>NÁKLADY</t>
  </si>
  <si>
    <t>PRÍNOSY</t>
  </si>
  <si>
    <t>Administratívne poplatky</t>
  </si>
  <si>
    <t>Priame prínosy</t>
  </si>
  <si>
    <t>Nepriame prínosy</t>
  </si>
  <si>
    <t>Prínosy spolu</t>
  </si>
  <si>
    <t>Ostatné daňové a nedaňové príjmy</t>
  </si>
  <si>
    <t>Cena ušetreného času používateľa</t>
  </si>
  <si>
    <t>Finančné prínosy</t>
  </si>
  <si>
    <t>Ekonomické prínosy</t>
  </si>
  <si>
    <t>ČISTÉ PRÍNOSY</t>
  </si>
  <si>
    <t>Čisté prínosy</t>
  </si>
  <si>
    <t>Čistá súčasná hodnota z projektu</t>
  </si>
  <si>
    <t>Finančná (FNPV)</t>
  </si>
  <si>
    <t>Ekonomická (ENPV)</t>
  </si>
  <si>
    <t>koeficient obdobia</t>
  </si>
  <si>
    <t>Kumulovaná diskont. návratnosť ENPV</t>
  </si>
  <si>
    <t>sluzba_1.1</t>
  </si>
  <si>
    <t>sluzba_1.2</t>
  </si>
  <si>
    <t>sluzba_2.1</t>
  </si>
  <si>
    <t>sluzba_2.2</t>
  </si>
  <si>
    <t>Alternat. 1</t>
  </si>
  <si>
    <t>Alternat. 2</t>
  </si>
  <si>
    <t>Celkový počet zamestnancov povinnej osoby</t>
  </si>
  <si>
    <t>Kvalitatívne prínosy</t>
  </si>
  <si>
    <t>SORO:
Žiadateľ uvedie peňažné vyjadrenie váznamných kvalitatívnych alebo iných prísnos, ktoré nie je možné vyjadriť predchádzajúcicmi faktormi.
pozn.: Uvedenú hodnotu je potrebné zdôvodniť</t>
  </si>
  <si>
    <t>Kvalitatívne prínosy vo finančnom vyjadrení</t>
  </si>
  <si>
    <r>
      <t xml:space="preserve">SORO:
Žiadateľ uvedie priemerný počet zamestnancov zabezpečujúcich spracovanie podania (poskytovania služby) za všetky služby, kt. sú predmetom projektu.
pozn.: bude odvodené z celkového počtu pracovníkov rezortu, priemernej frekvencie služby a </t>
    </r>
    <r>
      <rPr>
        <sz val="10"/>
        <color indexed="10"/>
        <rFont val="Arial"/>
        <family val="2"/>
        <charset val="238"/>
      </rPr>
      <t>priemernej dĺžky spracovania služby</t>
    </r>
  </si>
  <si>
    <t>sluzba_3.1</t>
  </si>
  <si>
    <t>sluzba_3.2</t>
  </si>
  <si>
    <t>sluzba_2.3</t>
  </si>
  <si>
    <t>sluzba_3.3</t>
  </si>
  <si>
    <t>Osobné náklady zamestnanca MSSR</t>
  </si>
  <si>
    <t>Registrácia používateľa do systému centrálnej správy používateľov</t>
  </si>
  <si>
    <t>Zabezpečenie centrálnej správy používateľov pre agendové systémy</t>
  </si>
  <si>
    <t xml:space="preserve">Centrálna identifikácia a autorizácia používateľov pre agendové systémy </t>
  </si>
  <si>
    <t>Riadenie prístupov k informačným zdrojom a funkciám informačných systémov pre agendové systémy</t>
  </si>
  <si>
    <t xml:space="preserve">Identifikácia a manažment služieb vystavených na integračnej platforme </t>
  </si>
  <si>
    <t>Monitorovanie a audit poskytovania správy používateľov a riadenia prístupu pre agendové systémy</t>
  </si>
  <si>
    <t>Manažment životného cyklu služieb vystavených na integračnej platforme</t>
  </si>
  <si>
    <t xml:space="preserve">Definovanie business procesu na integračnej platforme </t>
  </si>
  <si>
    <t>Realizácia business procesu na integračnej platforme</t>
  </si>
  <si>
    <t>Monitorovanie business procesov na integračnej platforme</t>
  </si>
  <si>
    <t>Vydanie autorizačných údajov pre používateľa</t>
  </si>
  <si>
    <t>Vykonanie autorizácie úkonu používateľom</t>
  </si>
  <si>
    <t>Zabezpečenie prístupu k službe alebo informáciám pre oprávneného interného používateľa</t>
  </si>
  <si>
    <t>Poskytnutie integrovanej elektronickej služby</t>
  </si>
  <si>
    <t xml:space="preserve">Zabezpečenie prístupu k službe alebo informáciám pre oprávneného špecializovaného používateľa </t>
  </si>
  <si>
    <t xml:space="preserve">Zabezpečenie prístupu k službe alebo informáciám pre oprávneného nešpecializovaného používateľa </t>
  </si>
  <si>
    <t>interní - 600 zamestnancov, 3 x denne autentifikácia do 3 rôznych systémov, 250 dní</t>
  </si>
  <si>
    <t>špecializovaní - 8000, autentifikácia/podanie 1x denne. 250 dní, v súčasnosti treba listinne</t>
  </si>
  <si>
    <t>nešpecializovaní - 100.000 dožiadaní ročne</t>
  </si>
  <si>
    <t>pre integráciu - priemerná dĺžka podania 15 min, priemerne 3 podania, úspora 2 podania a elektronicky 3 min</t>
  </si>
  <si>
    <t>integrovaná služba - predpoklad 100.000 ročne samostatne, po integrácii zníženie počtu na tretinu</t>
  </si>
  <si>
    <t>sluzba_1.3</t>
  </si>
  <si>
    <t>sluzba_1.4</t>
  </si>
  <si>
    <t>sluzba_1.5</t>
  </si>
  <si>
    <t>sluzba_2.4</t>
  </si>
  <si>
    <t>sluzba_2.5</t>
  </si>
  <si>
    <t>sluzba_3.4</t>
  </si>
  <si>
    <t>sluzba_3.5</t>
  </si>
  <si>
    <t>sluzba_4.1</t>
  </si>
  <si>
    <t>sluzba_4.2</t>
  </si>
  <si>
    <t>sluzba_4.3</t>
  </si>
  <si>
    <t>sluzba_4.4</t>
  </si>
  <si>
    <t>sluzba_4.5</t>
  </si>
  <si>
    <t>sluzba_4.6</t>
  </si>
  <si>
    <t>sluzba_4.7</t>
  </si>
  <si>
    <t>sluzba_4.8</t>
  </si>
  <si>
    <t>pre integráciu - priemenná doba spracovania výstupu 5 min, úspora 2 výstupy</t>
  </si>
  <si>
    <t>Poznámky</t>
  </si>
  <si>
    <t>Pre projekty OPIS je stanovená diskontná sadzba 5,5%.</t>
  </si>
  <si>
    <t>Projekty OPIS patria do kategórie "iné služby", pre ktoré je určené referenčné obdobie (životnosť projektu) 15 rokov.</t>
  </si>
  <si>
    <t>Sú tvorené najmä nákladmi na papier, obálky, poštovné, tlač dokumentov. Predpokladom CBA je, že 1 podanie = 1 papierová zásielka. Cena jednej zásielky je odhadovaná na 0,89 EUR. V prípade potreby žiadateľ môže upraviť na základe vlastnej kalkulácie, kt. uvedie v CBA.</t>
  </si>
  <si>
    <t>Vypočítané na základe priemernej mzdy vo VS / fond pracovnej doby.</t>
  </si>
  <si>
    <t>existujúca autentifikácia 17 sekúnd, cez kartu 2 sekundy pre interných používateľov</t>
  </si>
  <si>
    <t>externý používateľ špecializovaný - autentifikácia/podanie 17 minút, elektronicky 2 minúty, priemerne do 3 systémov, úspora 2 autentifikácie</t>
  </si>
  <si>
    <t>externý používateľ nešpecializovaný - autentifikác/podanie 17 minúť, elektronicky 2 minúty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</si>
</sst>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00%"/>
  </numFmts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  <charset val="238"/>
    </font>
    <font>
      <vertAlign val="subscript"/>
      <sz val="10"/>
      <color indexed="8"/>
      <name val="Times New Roman"/>
      <family val="1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57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top" wrapText="1"/>
    </xf>
    <xf numFmtId="0" fontId="0" fillId="4" borderId="0" xfId="0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0" fillId="0" borderId="0" xfId="0" applyNumberFormat="1" applyAlignment="1">
      <alignment horizontal="righ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3" fontId="0" fillId="0" borderId="6" xfId="0" applyNumberFormat="1" applyBorder="1" applyAlignment="1">
      <alignment horizontal="right" vertical="top" wrapText="1"/>
    </xf>
    <xf numFmtId="3" fontId="0" fillId="0" borderId="0" xfId="0" applyNumberFormat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right" vertical="top" wrapText="1"/>
    </xf>
    <xf numFmtId="3" fontId="4" fillId="0" borderId="8" xfId="0" applyNumberFormat="1" applyFont="1" applyBorder="1" applyAlignment="1">
      <alignment horizontal="right" vertical="top" wrapText="1"/>
    </xf>
    <xf numFmtId="4" fontId="0" fillId="0" borderId="9" xfId="0" applyNumberFormat="1" applyBorder="1" applyAlignment="1">
      <alignment horizontal="right" vertical="top" wrapText="1"/>
    </xf>
    <xf numFmtId="4" fontId="0" fillId="0" borderId="5" xfId="0" applyNumberForma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4" fillId="0" borderId="7" xfId="0" applyNumberFormat="1" applyFont="1" applyBorder="1" applyAlignment="1">
      <alignment horizontal="right" vertical="top" wrapText="1"/>
    </xf>
    <xf numFmtId="4" fontId="0" fillId="0" borderId="11" xfId="0" applyNumberFormat="1" applyBorder="1" applyAlignment="1">
      <alignment horizontal="right" vertical="top" wrapText="1"/>
    </xf>
    <xf numFmtId="4" fontId="0" fillId="0" borderId="4" xfId="0" applyNumberForma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0" fontId="6" fillId="0" borderId="15" xfId="0" applyFont="1" applyBorder="1" applyAlignment="1">
      <alignment horizontal="righ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0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0" fillId="4" borderId="0" xfId="0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2" xfId="0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0" fillId="0" borderId="13" xfId="0" applyNumberFormat="1" applyBorder="1" applyAlignment="1">
      <alignment horizontal="right" vertical="top" wrapText="1"/>
    </xf>
    <xf numFmtId="0" fontId="7" fillId="4" borderId="15" xfId="0" applyFont="1" applyFill="1" applyBorder="1" applyAlignment="1">
      <alignment horizontal="left" vertical="top"/>
    </xf>
    <xf numFmtId="0" fontId="0" fillId="4" borderId="5" xfId="0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/>
    </xf>
    <xf numFmtId="4" fontId="2" fillId="0" borderId="16" xfId="0" applyNumberFormat="1" applyFont="1" applyBorder="1" applyAlignment="1">
      <alignment horizontal="right" vertical="top" wrapText="1"/>
    </xf>
    <xf numFmtId="4" fontId="2" fillId="0" borderId="17" xfId="0" applyNumberFormat="1" applyFont="1" applyBorder="1" applyAlignment="1">
      <alignment horizontal="right" vertical="top" wrapText="1"/>
    </xf>
    <xf numFmtId="4" fontId="5" fillId="0" borderId="18" xfId="0" applyNumberFormat="1" applyFont="1" applyBorder="1" applyAlignment="1">
      <alignment horizontal="right" vertical="top" wrapText="1"/>
    </xf>
    <xf numFmtId="0" fontId="9" fillId="4" borderId="15" xfId="0" applyFont="1" applyFill="1" applyBorder="1" applyAlignment="1">
      <alignment horizontal="left" vertical="top"/>
    </xf>
    <xf numFmtId="4" fontId="2" fillId="0" borderId="19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4" fontId="1" fillId="0" borderId="0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4" fontId="5" fillId="0" borderId="13" xfId="0" applyNumberFormat="1" applyFont="1" applyBorder="1" applyAlignment="1">
      <alignment horizontal="right" vertical="top" wrapText="1"/>
    </xf>
    <xf numFmtId="4" fontId="0" fillId="0" borderId="3" xfId="0" applyNumberFormat="1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4" fontId="0" fillId="0" borderId="12" xfId="0" applyNumberFormat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3" fontId="0" fillId="0" borderId="11" xfId="0" applyNumberFormat="1" applyBorder="1" applyAlignment="1">
      <alignment horizontal="right" vertical="top" wrapText="1"/>
    </xf>
    <xf numFmtId="3" fontId="0" fillId="0" borderId="4" xfId="0" applyNumberFormat="1" applyBorder="1" applyAlignment="1">
      <alignment horizontal="right" vertical="top" wrapText="1"/>
    </xf>
    <xf numFmtId="0" fontId="2" fillId="0" borderId="20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2" fillId="5" borderId="21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2" fillId="5" borderId="25" xfId="0" applyFont="1" applyFill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10" fillId="0" borderId="29" xfId="0" applyFont="1" applyBorder="1" applyAlignment="1">
      <alignment horizontal="left" vertical="top"/>
    </xf>
    <xf numFmtId="0" fontId="0" fillId="0" borderId="29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0" fillId="0" borderId="28" xfId="0" applyFont="1" applyBorder="1" applyAlignment="1">
      <alignment horizontal="left" vertical="top"/>
    </xf>
    <xf numFmtId="0" fontId="10" fillId="0" borderId="29" xfId="0" applyFont="1" applyBorder="1" applyAlignment="1">
      <alignment horizontal="left" vertical="top" wrapText="1"/>
    </xf>
    <xf numFmtId="1" fontId="6" fillId="0" borderId="0" xfId="0" applyNumberFormat="1" applyFont="1" applyBorder="1" applyAlignment="1">
      <alignment horizontal="right" vertical="top" wrapText="1"/>
    </xf>
    <xf numFmtId="186" fontId="0" fillId="0" borderId="0" xfId="0" applyNumberFormat="1" applyAlignment="1">
      <alignment horizontal="right" vertical="top" wrapText="1"/>
    </xf>
    <xf numFmtId="0" fontId="10" fillId="0" borderId="30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</cellXfs>
  <cellStyles count="1">
    <cellStyle name="Normálne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zoomScale="85" workbookViewId="0">
      <pane xSplit="1" ySplit="1" topLeftCell="B2" activePane="bottomRight" state="frozen"/>
      <selection activeCell="B18" sqref="B18"/>
      <selection pane="topRight" activeCell="B18" sqref="B18"/>
      <selection pane="bottomLeft" activeCell="B18" sqref="B18"/>
      <selection pane="bottomRight" activeCell="C28" sqref="C28"/>
    </sheetView>
  </sheetViews>
  <sheetFormatPr defaultRowHeight="12.75" x14ac:dyDescent="0.2"/>
  <cols>
    <col min="1" max="1" width="9.140625" style="2"/>
    <col min="2" max="2" width="62.7109375" style="2" customWidth="1"/>
    <col min="3" max="3" width="48.28515625" style="2" customWidth="1"/>
    <col min="4" max="4" width="107.42578125" style="2" customWidth="1"/>
    <col min="5" max="16384" width="9.140625" style="2"/>
  </cols>
  <sheetData>
    <row r="1" spans="1:4" s="97" customFormat="1" ht="13.5" thickBot="1" x14ac:dyDescent="0.25">
      <c r="A1" s="95" t="s">
        <v>0</v>
      </c>
      <c r="B1" s="100" t="s">
        <v>1</v>
      </c>
      <c r="C1" s="96" t="s">
        <v>2</v>
      </c>
      <c r="D1" s="100"/>
    </row>
    <row r="2" spans="1:4" s="3" customFormat="1" x14ac:dyDescent="0.2">
      <c r="A2" s="98">
        <v>1</v>
      </c>
      <c r="B2" s="98" t="s">
        <v>83</v>
      </c>
      <c r="C2" s="116" t="s">
        <v>111</v>
      </c>
      <c r="D2" s="98" t="s">
        <v>99</v>
      </c>
    </row>
    <row r="3" spans="1:4" s="4" customFormat="1" x14ac:dyDescent="0.2">
      <c r="A3" s="101">
        <v>2</v>
      </c>
      <c r="B3" s="99" t="s">
        <v>84</v>
      </c>
      <c r="C3" s="117"/>
      <c r="D3" s="101" t="s">
        <v>100</v>
      </c>
    </row>
    <row r="4" spans="1:4" s="4" customFormat="1" x14ac:dyDescent="0.2">
      <c r="A4" s="101">
        <v>3</v>
      </c>
      <c r="B4" s="101" t="s">
        <v>120</v>
      </c>
      <c r="C4" s="117"/>
      <c r="D4" s="101" t="s">
        <v>101</v>
      </c>
    </row>
    <row r="5" spans="1:4" s="4" customFormat="1" x14ac:dyDescent="0.2">
      <c r="A5" s="101">
        <v>4</v>
      </c>
      <c r="B5" s="101" t="s">
        <v>121</v>
      </c>
      <c r="C5" s="117"/>
      <c r="D5" s="101" t="s">
        <v>102</v>
      </c>
    </row>
    <row r="6" spans="1:4" s="4" customFormat="1" ht="13.5" thickBot="1" x14ac:dyDescent="0.25">
      <c r="A6" s="102">
        <v>5</v>
      </c>
      <c r="B6" s="104" t="s">
        <v>122</v>
      </c>
      <c r="C6" s="117"/>
      <c r="D6" s="99" t="s">
        <v>104</v>
      </c>
    </row>
    <row r="7" spans="1:4" s="3" customFormat="1" x14ac:dyDescent="0.2">
      <c r="A7" s="98">
        <v>6</v>
      </c>
      <c r="B7" s="98" t="s">
        <v>85</v>
      </c>
      <c r="C7" s="118" t="s">
        <v>113</v>
      </c>
      <c r="D7" s="98" t="s">
        <v>99</v>
      </c>
    </row>
    <row r="8" spans="1:4" s="4" customFormat="1" x14ac:dyDescent="0.2">
      <c r="A8" s="101">
        <v>7</v>
      </c>
      <c r="B8" s="101" t="s">
        <v>86</v>
      </c>
      <c r="C8" s="119"/>
      <c r="D8" s="101" t="s">
        <v>100</v>
      </c>
    </row>
    <row r="9" spans="1:4" s="4" customFormat="1" x14ac:dyDescent="0.2">
      <c r="A9" s="101">
        <v>8</v>
      </c>
      <c r="B9" s="101" t="s">
        <v>96</v>
      </c>
      <c r="C9" s="119"/>
      <c r="D9" s="101" t="s">
        <v>101</v>
      </c>
    </row>
    <row r="10" spans="1:4" s="4" customFormat="1" x14ac:dyDescent="0.2">
      <c r="A10" s="101">
        <v>9</v>
      </c>
      <c r="B10" s="101" t="s">
        <v>123</v>
      </c>
      <c r="C10" s="119"/>
      <c r="D10" s="101" t="s">
        <v>102</v>
      </c>
    </row>
    <row r="11" spans="1:4" s="4" customFormat="1" ht="13.5" thickBot="1" x14ac:dyDescent="0.25">
      <c r="A11" s="102">
        <v>10</v>
      </c>
      <c r="B11" s="101" t="s">
        <v>124</v>
      </c>
      <c r="C11" s="120"/>
      <c r="D11" s="99" t="s">
        <v>104</v>
      </c>
    </row>
    <row r="12" spans="1:4" s="3" customFormat="1" x14ac:dyDescent="0.2">
      <c r="A12" s="98">
        <v>11</v>
      </c>
      <c r="B12" s="98" t="s">
        <v>94</v>
      </c>
      <c r="C12" s="118" t="s">
        <v>114</v>
      </c>
      <c r="D12" s="98" t="s">
        <v>99</v>
      </c>
    </row>
    <row r="13" spans="1:4" s="4" customFormat="1" x14ac:dyDescent="0.2">
      <c r="A13" s="99">
        <v>12</v>
      </c>
      <c r="B13" s="101" t="s">
        <v>95</v>
      </c>
      <c r="C13" s="119"/>
      <c r="D13" s="101" t="s">
        <v>100</v>
      </c>
    </row>
    <row r="14" spans="1:4" s="4" customFormat="1" x14ac:dyDescent="0.2">
      <c r="A14" s="99">
        <v>13</v>
      </c>
      <c r="B14" s="101" t="s">
        <v>97</v>
      </c>
      <c r="C14" s="119"/>
      <c r="D14" s="101" t="s">
        <v>101</v>
      </c>
    </row>
    <row r="15" spans="1:4" s="4" customFormat="1" x14ac:dyDescent="0.2">
      <c r="A15" s="99">
        <v>14</v>
      </c>
      <c r="B15" s="101" t="s">
        <v>125</v>
      </c>
      <c r="C15" s="119"/>
      <c r="D15" s="101" t="s">
        <v>102</v>
      </c>
    </row>
    <row r="16" spans="1:4" s="4" customFormat="1" ht="13.5" thickBot="1" x14ac:dyDescent="0.25">
      <c r="A16" s="102">
        <v>15</v>
      </c>
      <c r="B16" s="102" t="s">
        <v>126</v>
      </c>
      <c r="C16" s="120"/>
      <c r="D16" s="99" t="s">
        <v>104</v>
      </c>
    </row>
    <row r="17" spans="1:4" x14ac:dyDescent="0.2">
      <c r="A17" s="98">
        <v>16</v>
      </c>
      <c r="B17" s="98" t="s">
        <v>127</v>
      </c>
      <c r="C17" s="2" t="s">
        <v>112</v>
      </c>
      <c r="D17" s="98" t="s">
        <v>103</v>
      </c>
    </row>
    <row r="18" spans="1:4" x14ac:dyDescent="0.2">
      <c r="A18" s="101">
        <v>17</v>
      </c>
      <c r="B18" s="101" t="s">
        <v>128</v>
      </c>
      <c r="D18" s="101" t="s">
        <v>103</v>
      </c>
    </row>
    <row r="19" spans="1:4" x14ac:dyDescent="0.2">
      <c r="A19" s="101">
        <v>18</v>
      </c>
      <c r="B19" s="101" t="s">
        <v>129</v>
      </c>
      <c r="D19" s="101" t="s">
        <v>105</v>
      </c>
    </row>
    <row r="20" spans="1:4" x14ac:dyDescent="0.2">
      <c r="A20" s="101">
        <v>19</v>
      </c>
      <c r="B20" s="101" t="s">
        <v>130</v>
      </c>
      <c r="D20" s="101" t="s">
        <v>106</v>
      </c>
    </row>
    <row r="21" spans="1:4" x14ac:dyDescent="0.2">
      <c r="A21" s="101">
        <v>20</v>
      </c>
      <c r="B21" s="101" t="s">
        <v>131</v>
      </c>
      <c r="D21" s="101" t="s">
        <v>107</v>
      </c>
    </row>
    <row r="22" spans="1:4" x14ac:dyDescent="0.2">
      <c r="A22" s="101">
        <v>21</v>
      </c>
      <c r="B22" s="101" t="s">
        <v>132</v>
      </c>
      <c r="D22" s="101" t="s">
        <v>108</v>
      </c>
    </row>
    <row r="23" spans="1:4" x14ac:dyDescent="0.2">
      <c r="A23" s="101">
        <v>22</v>
      </c>
      <c r="B23" s="101" t="s">
        <v>133</v>
      </c>
      <c r="D23" s="101" t="s">
        <v>109</v>
      </c>
    </row>
    <row r="24" spans="1:4" ht="13.5" thickBot="1" x14ac:dyDescent="0.25">
      <c r="A24" s="102">
        <v>23</v>
      </c>
      <c r="B24" s="102" t="s">
        <v>134</v>
      </c>
      <c r="C24" s="103"/>
      <c r="D24" s="103" t="s">
        <v>110</v>
      </c>
    </row>
    <row r="25" spans="1:4" x14ac:dyDescent="0.2">
      <c r="A25" s="19"/>
    </row>
    <row r="26" spans="1:4" x14ac:dyDescent="0.2">
      <c r="A26" s="19"/>
    </row>
    <row r="27" spans="1:4" x14ac:dyDescent="0.2">
      <c r="A27" s="19"/>
    </row>
    <row r="28" spans="1:4" x14ac:dyDescent="0.2">
      <c r="A28" s="19"/>
    </row>
    <row r="29" spans="1:4" x14ac:dyDescent="0.2">
      <c r="A29" s="19"/>
    </row>
    <row r="30" spans="1:4" x14ac:dyDescent="0.2">
      <c r="A30" s="19"/>
    </row>
    <row r="31" spans="1:4" x14ac:dyDescent="0.2">
      <c r="A31" s="19"/>
    </row>
    <row r="32" spans="1:4" x14ac:dyDescent="0.2">
      <c r="A32" s="19"/>
    </row>
    <row r="33" spans="1:1" x14ac:dyDescent="0.2">
      <c r="A33" s="19"/>
    </row>
    <row r="34" spans="1:1" x14ac:dyDescent="0.2">
      <c r="A34" s="19"/>
    </row>
  </sheetData>
  <mergeCells count="3">
    <mergeCell ref="C2:C6"/>
    <mergeCell ref="C7:C11"/>
    <mergeCell ref="C12:C16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fitToHeight="100" orientation="landscape" r:id="rId1"/>
  <headerFooter alignWithMargins="0">
    <oddHeader>&amp;LKPMG Slovensko spol. s r.o.&amp;C&amp;A&amp;RMinisterstvo financií Slovenskej republiky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zoomScale="85" workbookViewId="0">
      <pane xSplit="5" ySplit="2" topLeftCell="F51" activePane="bottomRight" state="frozen"/>
      <selection activeCell="B18" sqref="B18"/>
      <selection pane="topRight" activeCell="B18" sqref="B18"/>
      <selection pane="bottomLeft" activeCell="B18" sqref="B18"/>
      <selection pane="bottomRight" activeCell="J14" sqref="J14"/>
    </sheetView>
  </sheetViews>
  <sheetFormatPr defaultRowHeight="12.75" x14ac:dyDescent="0.2"/>
  <cols>
    <col min="1" max="1" width="1.7109375" style="2" customWidth="1"/>
    <col min="2" max="2" width="19.140625" style="2" customWidth="1"/>
    <col min="3" max="3" width="35.140625" style="2" customWidth="1"/>
    <col min="4" max="4" width="9.85546875" style="2" bestFit="1" customWidth="1"/>
    <col min="5" max="5" width="8.85546875" style="2" bestFit="1" customWidth="1"/>
    <col min="6" max="6" width="11.7109375" style="19" bestFit="1" customWidth="1"/>
    <col min="7" max="7" width="11.7109375" style="4" bestFit="1" customWidth="1"/>
    <col min="8" max="8" width="12.7109375" style="20" bestFit="1" customWidth="1"/>
    <col min="9" max="9" width="10.28515625" style="4" customWidth="1"/>
    <col min="10" max="10" width="16.140625" style="9" customWidth="1"/>
    <col min="11" max="11" width="10.28515625" style="2" customWidth="1"/>
    <col min="12" max="12" width="16" style="2" customWidth="1"/>
    <col min="13" max="13" width="10.28515625" style="8" customWidth="1"/>
    <col min="14" max="14" width="17.85546875" style="9" customWidth="1"/>
    <col min="15" max="15" width="10.28515625" style="8" customWidth="1"/>
    <col min="16" max="16" width="13.42578125" style="9" customWidth="1"/>
    <col min="17" max="17" width="83.7109375" style="2" customWidth="1"/>
    <col min="18" max="16384" width="9.140625" style="2"/>
  </cols>
  <sheetData>
    <row r="1" spans="1:17" s="5" customFormat="1" ht="52.5" customHeight="1" x14ac:dyDescent="0.2">
      <c r="A1" s="11"/>
      <c r="B1" s="11"/>
      <c r="C1" s="11"/>
      <c r="D1" s="11"/>
      <c r="E1" s="11"/>
      <c r="F1" s="128" t="s">
        <v>3</v>
      </c>
      <c r="G1" s="129"/>
      <c r="H1" s="130"/>
      <c r="I1" s="126" t="str">
        <f>eSlužby!C2</f>
        <v>Zabezpečenie prístupu k službe alebo informáciám pre oprávneného interného používateľa</v>
      </c>
      <c r="J1" s="131"/>
      <c r="K1" s="132" t="str">
        <f>eSlužby!C7</f>
        <v xml:space="preserve">Zabezpečenie prístupu k službe alebo informáciám pre oprávneného špecializovaného používateľa </v>
      </c>
      <c r="L1" s="132"/>
      <c r="M1" s="126" t="str">
        <f>eSlužby!C12</f>
        <v xml:space="preserve">Zabezpečenie prístupu k službe alebo informáciám pre oprávneného nešpecializovaného používateľa </v>
      </c>
      <c r="N1" s="131"/>
      <c r="O1" s="126" t="str">
        <f>eSlužby!C17</f>
        <v>Poskytnutie integrovanej elektronickej služby</v>
      </c>
      <c r="P1" s="127"/>
      <c r="Q1" s="105" t="s">
        <v>136</v>
      </c>
    </row>
    <row r="2" spans="1:17" s="1" customFormat="1" x14ac:dyDescent="0.2">
      <c r="A2" s="12"/>
      <c r="B2" s="12" t="s">
        <v>22</v>
      </c>
      <c r="C2" s="12" t="s">
        <v>60</v>
      </c>
      <c r="D2" s="12" t="s">
        <v>21</v>
      </c>
      <c r="E2" s="12" t="s">
        <v>5</v>
      </c>
      <c r="F2" s="17" t="s">
        <v>87</v>
      </c>
      <c r="G2" s="10" t="s">
        <v>88</v>
      </c>
      <c r="H2" s="18" t="s">
        <v>4</v>
      </c>
      <c r="I2" s="16" t="s">
        <v>87</v>
      </c>
      <c r="J2" s="7" t="s">
        <v>88</v>
      </c>
      <c r="K2" s="6" t="s">
        <v>87</v>
      </c>
      <c r="L2" s="7" t="s">
        <v>88</v>
      </c>
      <c r="M2" s="6" t="s">
        <v>87</v>
      </c>
      <c r="N2" s="7" t="s">
        <v>88</v>
      </c>
      <c r="O2" s="6" t="s">
        <v>87</v>
      </c>
      <c r="P2" s="16" t="s">
        <v>88</v>
      </c>
      <c r="Q2" s="106"/>
    </row>
    <row r="3" spans="1:17" x14ac:dyDescent="0.2">
      <c r="B3" s="125" t="s">
        <v>51</v>
      </c>
      <c r="C3" s="125" t="s">
        <v>61</v>
      </c>
      <c r="D3" s="125" t="s">
        <v>23</v>
      </c>
      <c r="E3" s="2" t="s">
        <v>6</v>
      </c>
      <c r="F3" s="25">
        <f>SUM(I3,K3,M3,O3)</f>
        <v>0</v>
      </c>
      <c r="G3" s="26">
        <f>SUM(J3,L3,N3,P3)</f>
        <v>0</v>
      </c>
      <c r="H3" s="27">
        <f>G3-F3</f>
        <v>0</v>
      </c>
      <c r="I3" s="34"/>
      <c r="J3" s="35"/>
      <c r="K3" s="36"/>
      <c r="L3" s="36"/>
      <c r="M3" s="37"/>
      <c r="N3" s="35"/>
      <c r="O3" s="37"/>
      <c r="P3" s="34"/>
      <c r="Q3" s="107"/>
    </row>
    <row r="4" spans="1:17" x14ac:dyDescent="0.2">
      <c r="B4" s="125"/>
      <c r="C4" s="125"/>
      <c r="D4" s="125"/>
      <c r="E4" s="2" t="s">
        <v>7</v>
      </c>
      <c r="F4" s="28">
        <f>SUM(I4,K4,M4,O4)</f>
        <v>3550000</v>
      </c>
      <c r="G4" s="29">
        <f>SUM(J4,L4,N4,P4)</f>
        <v>2583333.3333333335</v>
      </c>
      <c r="H4" s="30">
        <f>SUM(K4,M4,O4,Q4)</f>
        <v>2200000</v>
      </c>
      <c r="I4" s="34">
        <f>600*250*3*3</f>
        <v>1350000</v>
      </c>
      <c r="J4" s="35">
        <f>600*250*3</f>
        <v>450000</v>
      </c>
      <c r="K4" s="36">
        <f>8000*250</f>
        <v>2000000</v>
      </c>
      <c r="L4" s="36">
        <f>8000*250</f>
        <v>2000000</v>
      </c>
      <c r="M4" s="36">
        <v>100000</v>
      </c>
      <c r="N4" s="36">
        <v>100000</v>
      </c>
      <c r="O4" s="37">
        <v>100000</v>
      </c>
      <c r="P4" s="114">
        <f>O4/3</f>
        <v>33333.333333333336</v>
      </c>
      <c r="Q4" s="108" t="s">
        <v>115</v>
      </c>
    </row>
    <row r="5" spans="1:17" x14ac:dyDescent="0.2">
      <c r="B5" s="125"/>
      <c r="C5" s="125"/>
      <c r="D5" s="125"/>
      <c r="E5" s="2" t="s">
        <v>8</v>
      </c>
      <c r="F5" s="28">
        <f t="shared" ref="F5:F17" si="0">SUM(I5,K5,M5,O5)</f>
        <v>3550000</v>
      </c>
      <c r="G5" s="29">
        <f t="shared" ref="G5:G17" si="1">SUM(J5,L5,N5,P5)</f>
        <v>2583333.3333333335</v>
      </c>
      <c r="H5" s="30">
        <f t="shared" ref="H5:H17" si="2">SUM(K5,M5,O5,Q5)</f>
        <v>2200000</v>
      </c>
      <c r="I5" s="34">
        <f t="shared" ref="I5:N5" si="3">I4</f>
        <v>1350000</v>
      </c>
      <c r="J5" s="35">
        <f t="shared" si="3"/>
        <v>450000</v>
      </c>
      <c r="K5" s="36">
        <f t="shared" si="3"/>
        <v>2000000</v>
      </c>
      <c r="L5" s="36">
        <f t="shared" si="3"/>
        <v>2000000</v>
      </c>
      <c r="M5" s="37">
        <f t="shared" si="3"/>
        <v>100000</v>
      </c>
      <c r="N5" s="35">
        <f t="shared" si="3"/>
        <v>100000</v>
      </c>
      <c r="O5" s="37">
        <f>O4</f>
        <v>100000</v>
      </c>
      <c r="P5" s="114">
        <f>P4</f>
        <v>33333.333333333336</v>
      </c>
      <c r="Q5" s="108" t="s">
        <v>116</v>
      </c>
    </row>
    <row r="6" spans="1:17" x14ac:dyDescent="0.2">
      <c r="B6" s="125"/>
      <c r="C6" s="125"/>
      <c r="D6" s="125"/>
      <c r="E6" s="2" t="s">
        <v>9</v>
      </c>
      <c r="F6" s="28">
        <f t="shared" si="0"/>
        <v>3550000</v>
      </c>
      <c r="G6" s="29">
        <f t="shared" si="1"/>
        <v>2583333.3333333335</v>
      </c>
      <c r="H6" s="30">
        <f t="shared" si="2"/>
        <v>2200000</v>
      </c>
      <c r="I6" s="34">
        <f t="shared" ref="I6:I17" si="4">I5</f>
        <v>1350000</v>
      </c>
      <c r="J6" s="35">
        <f t="shared" ref="J6:J17" si="5">J5</f>
        <v>450000</v>
      </c>
      <c r="K6" s="36">
        <f t="shared" ref="K6:K17" si="6">K5</f>
        <v>2000000</v>
      </c>
      <c r="L6" s="36">
        <f t="shared" ref="L6:L17" si="7">L5</f>
        <v>2000000</v>
      </c>
      <c r="M6" s="37">
        <f t="shared" ref="M6:O17" si="8">M5</f>
        <v>100000</v>
      </c>
      <c r="N6" s="35">
        <f t="shared" ref="N6:P17" si="9">N5</f>
        <v>100000</v>
      </c>
      <c r="O6" s="37">
        <f t="shared" si="8"/>
        <v>100000</v>
      </c>
      <c r="P6" s="114">
        <f t="shared" si="9"/>
        <v>33333.333333333336</v>
      </c>
      <c r="Q6" s="108" t="s">
        <v>117</v>
      </c>
    </row>
    <row r="7" spans="1:17" x14ac:dyDescent="0.2">
      <c r="B7" s="125"/>
      <c r="C7" s="125"/>
      <c r="D7" s="125"/>
      <c r="E7" s="2" t="s">
        <v>10</v>
      </c>
      <c r="F7" s="28">
        <f t="shared" si="0"/>
        <v>3550000</v>
      </c>
      <c r="G7" s="29">
        <f t="shared" si="1"/>
        <v>2583333.3333333335</v>
      </c>
      <c r="H7" s="30">
        <f t="shared" si="2"/>
        <v>2200000</v>
      </c>
      <c r="I7" s="34">
        <f t="shared" si="4"/>
        <v>1350000</v>
      </c>
      <c r="J7" s="35">
        <f t="shared" si="5"/>
        <v>450000</v>
      </c>
      <c r="K7" s="36">
        <f t="shared" si="6"/>
        <v>2000000</v>
      </c>
      <c r="L7" s="36">
        <f t="shared" si="7"/>
        <v>2000000</v>
      </c>
      <c r="M7" s="37">
        <f t="shared" si="8"/>
        <v>100000</v>
      </c>
      <c r="N7" s="35">
        <f t="shared" si="9"/>
        <v>100000</v>
      </c>
      <c r="O7" s="37">
        <f t="shared" si="8"/>
        <v>100000</v>
      </c>
      <c r="P7" s="114">
        <f t="shared" si="9"/>
        <v>33333.333333333336</v>
      </c>
      <c r="Q7" s="108" t="s">
        <v>119</v>
      </c>
    </row>
    <row r="8" spans="1:17" x14ac:dyDescent="0.2">
      <c r="B8" s="125"/>
      <c r="C8" s="125"/>
      <c r="D8" s="125"/>
      <c r="E8" s="2" t="s">
        <v>11</v>
      </c>
      <c r="F8" s="28">
        <f t="shared" si="0"/>
        <v>3550000</v>
      </c>
      <c r="G8" s="29">
        <f t="shared" si="1"/>
        <v>2583333.3333333335</v>
      </c>
      <c r="H8" s="30">
        <f t="shared" si="2"/>
        <v>2200000</v>
      </c>
      <c r="I8" s="34">
        <f t="shared" si="4"/>
        <v>1350000</v>
      </c>
      <c r="J8" s="35">
        <f t="shared" si="5"/>
        <v>450000</v>
      </c>
      <c r="K8" s="36">
        <f t="shared" si="6"/>
        <v>2000000</v>
      </c>
      <c r="L8" s="36">
        <f t="shared" si="7"/>
        <v>2000000</v>
      </c>
      <c r="M8" s="37">
        <f t="shared" si="8"/>
        <v>100000</v>
      </c>
      <c r="N8" s="35">
        <f t="shared" si="9"/>
        <v>100000</v>
      </c>
      <c r="O8" s="37">
        <f t="shared" si="8"/>
        <v>100000</v>
      </c>
      <c r="P8" s="114">
        <f t="shared" si="9"/>
        <v>33333.333333333336</v>
      </c>
      <c r="Q8" s="109"/>
    </row>
    <row r="9" spans="1:17" x14ac:dyDescent="0.2">
      <c r="B9" s="125"/>
      <c r="C9" s="125"/>
      <c r="D9" s="125"/>
      <c r="E9" s="2" t="s">
        <v>12</v>
      </c>
      <c r="F9" s="28">
        <f t="shared" si="0"/>
        <v>3550000</v>
      </c>
      <c r="G9" s="29">
        <f t="shared" si="1"/>
        <v>2583333.3333333335</v>
      </c>
      <c r="H9" s="30">
        <f t="shared" si="2"/>
        <v>2200000</v>
      </c>
      <c r="I9" s="34">
        <f t="shared" si="4"/>
        <v>1350000</v>
      </c>
      <c r="J9" s="35">
        <f t="shared" si="5"/>
        <v>450000</v>
      </c>
      <c r="K9" s="36">
        <f t="shared" si="6"/>
        <v>2000000</v>
      </c>
      <c r="L9" s="36">
        <f t="shared" si="7"/>
        <v>2000000</v>
      </c>
      <c r="M9" s="37">
        <f t="shared" si="8"/>
        <v>100000</v>
      </c>
      <c r="N9" s="35">
        <f t="shared" si="9"/>
        <v>100000</v>
      </c>
      <c r="O9" s="37">
        <f t="shared" si="8"/>
        <v>100000</v>
      </c>
      <c r="P9" s="114">
        <f t="shared" si="9"/>
        <v>33333.333333333336</v>
      </c>
      <c r="Q9" s="107"/>
    </row>
    <row r="10" spans="1:17" x14ac:dyDescent="0.2">
      <c r="B10" s="125"/>
      <c r="C10" s="125"/>
      <c r="D10" s="125"/>
      <c r="E10" s="2" t="s">
        <v>13</v>
      </c>
      <c r="F10" s="28">
        <f t="shared" si="0"/>
        <v>3550000</v>
      </c>
      <c r="G10" s="29">
        <f t="shared" si="1"/>
        <v>2583333.3333333335</v>
      </c>
      <c r="H10" s="30">
        <f t="shared" si="2"/>
        <v>2200000</v>
      </c>
      <c r="I10" s="34">
        <f t="shared" si="4"/>
        <v>1350000</v>
      </c>
      <c r="J10" s="35">
        <f t="shared" si="5"/>
        <v>450000</v>
      </c>
      <c r="K10" s="36">
        <f t="shared" si="6"/>
        <v>2000000</v>
      </c>
      <c r="L10" s="36">
        <f t="shared" si="7"/>
        <v>2000000</v>
      </c>
      <c r="M10" s="37">
        <f t="shared" si="8"/>
        <v>100000</v>
      </c>
      <c r="N10" s="35">
        <f t="shared" si="9"/>
        <v>100000</v>
      </c>
      <c r="O10" s="37">
        <f t="shared" si="8"/>
        <v>100000</v>
      </c>
      <c r="P10" s="114">
        <f t="shared" si="9"/>
        <v>33333.333333333336</v>
      </c>
      <c r="Q10" s="107"/>
    </row>
    <row r="11" spans="1:17" x14ac:dyDescent="0.2">
      <c r="B11" s="125"/>
      <c r="C11" s="125"/>
      <c r="D11" s="125"/>
      <c r="E11" s="2" t="s">
        <v>14</v>
      </c>
      <c r="F11" s="28">
        <f t="shared" si="0"/>
        <v>3550000</v>
      </c>
      <c r="G11" s="29">
        <f t="shared" si="1"/>
        <v>2583333.3333333335</v>
      </c>
      <c r="H11" s="30">
        <f t="shared" si="2"/>
        <v>2200000</v>
      </c>
      <c r="I11" s="34">
        <f t="shared" si="4"/>
        <v>1350000</v>
      </c>
      <c r="J11" s="35">
        <f t="shared" si="5"/>
        <v>450000</v>
      </c>
      <c r="K11" s="36">
        <f t="shared" si="6"/>
        <v>2000000</v>
      </c>
      <c r="L11" s="36">
        <f t="shared" si="7"/>
        <v>2000000</v>
      </c>
      <c r="M11" s="37">
        <f t="shared" si="8"/>
        <v>100000</v>
      </c>
      <c r="N11" s="35">
        <f t="shared" si="9"/>
        <v>100000</v>
      </c>
      <c r="O11" s="37">
        <f t="shared" si="8"/>
        <v>100000</v>
      </c>
      <c r="P11" s="114">
        <f t="shared" si="9"/>
        <v>33333.333333333336</v>
      </c>
      <c r="Q11" s="107"/>
    </row>
    <row r="12" spans="1:17" x14ac:dyDescent="0.2">
      <c r="B12" s="125"/>
      <c r="C12" s="125"/>
      <c r="D12" s="125"/>
      <c r="E12" s="2" t="s">
        <v>15</v>
      </c>
      <c r="F12" s="28">
        <f t="shared" si="0"/>
        <v>3550000</v>
      </c>
      <c r="G12" s="29">
        <f t="shared" si="1"/>
        <v>2583333.3333333335</v>
      </c>
      <c r="H12" s="30">
        <f t="shared" si="2"/>
        <v>2200000</v>
      </c>
      <c r="I12" s="34">
        <f t="shared" si="4"/>
        <v>1350000</v>
      </c>
      <c r="J12" s="35">
        <f t="shared" si="5"/>
        <v>450000</v>
      </c>
      <c r="K12" s="36">
        <f t="shared" si="6"/>
        <v>2000000</v>
      </c>
      <c r="L12" s="36">
        <f t="shared" si="7"/>
        <v>2000000</v>
      </c>
      <c r="M12" s="37">
        <f t="shared" si="8"/>
        <v>100000</v>
      </c>
      <c r="N12" s="35">
        <f t="shared" si="9"/>
        <v>100000</v>
      </c>
      <c r="O12" s="37">
        <f t="shared" si="8"/>
        <v>100000</v>
      </c>
      <c r="P12" s="114">
        <f t="shared" si="9"/>
        <v>33333.333333333336</v>
      </c>
      <c r="Q12" s="107"/>
    </row>
    <row r="13" spans="1:17" x14ac:dyDescent="0.2">
      <c r="B13" s="125"/>
      <c r="C13" s="125"/>
      <c r="D13" s="125"/>
      <c r="E13" s="2" t="s">
        <v>16</v>
      </c>
      <c r="F13" s="28">
        <f t="shared" si="0"/>
        <v>3550000</v>
      </c>
      <c r="G13" s="29">
        <f t="shared" si="1"/>
        <v>2583333.3333333335</v>
      </c>
      <c r="H13" s="30">
        <f t="shared" si="2"/>
        <v>2200000</v>
      </c>
      <c r="I13" s="34">
        <f t="shared" si="4"/>
        <v>1350000</v>
      </c>
      <c r="J13" s="35">
        <f t="shared" si="5"/>
        <v>450000</v>
      </c>
      <c r="K13" s="36">
        <f t="shared" si="6"/>
        <v>2000000</v>
      </c>
      <c r="L13" s="36">
        <f t="shared" si="7"/>
        <v>2000000</v>
      </c>
      <c r="M13" s="37">
        <f t="shared" si="8"/>
        <v>100000</v>
      </c>
      <c r="N13" s="35">
        <f t="shared" si="9"/>
        <v>100000</v>
      </c>
      <c r="O13" s="37">
        <f t="shared" si="8"/>
        <v>100000</v>
      </c>
      <c r="P13" s="114">
        <f t="shared" si="9"/>
        <v>33333.333333333336</v>
      </c>
      <c r="Q13" s="107"/>
    </row>
    <row r="14" spans="1:17" x14ac:dyDescent="0.2">
      <c r="B14" s="125"/>
      <c r="C14" s="125"/>
      <c r="D14" s="125"/>
      <c r="E14" s="2" t="s">
        <v>17</v>
      </c>
      <c r="F14" s="28">
        <f t="shared" si="0"/>
        <v>3550000</v>
      </c>
      <c r="G14" s="29">
        <f t="shared" si="1"/>
        <v>2583333.3333333335</v>
      </c>
      <c r="H14" s="30">
        <f t="shared" si="2"/>
        <v>2200000</v>
      </c>
      <c r="I14" s="34">
        <f t="shared" si="4"/>
        <v>1350000</v>
      </c>
      <c r="J14" s="35">
        <f t="shared" si="5"/>
        <v>450000</v>
      </c>
      <c r="K14" s="36">
        <f t="shared" si="6"/>
        <v>2000000</v>
      </c>
      <c r="L14" s="36">
        <f t="shared" si="7"/>
        <v>2000000</v>
      </c>
      <c r="M14" s="37">
        <f t="shared" si="8"/>
        <v>100000</v>
      </c>
      <c r="N14" s="35">
        <f t="shared" si="9"/>
        <v>100000</v>
      </c>
      <c r="O14" s="37">
        <f t="shared" si="8"/>
        <v>100000</v>
      </c>
      <c r="P14" s="114">
        <f t="shared" si="9"/>
        <v>33333.333333333336</v>
      </c>
      <c r="Q14" s="107"/>
    </row>
    <row r="15" spans="1:17" x14ac:dyDescent="0.2">
      <c r="B15" s="125"/>
      <c r="C15" s="125"/>
      <c r="D15" s="125"/>
      <c r="E15" s="2" t="s">
        <v>18</v>
      </c>
      <c r="F15" s="28">
        <f t="shared" si="0"/>
        <v>3550000</v>
      </c>
      <c r="G15" s="29">
        <f t="shared" si="1"/>
        <v>2583333.3333333335</v>
      </c>
      <c r="H15" s="30">
        <f t="shared" si="2"/>
        <v>2200000</v>
      </c>
      <c r="I15" s="34">
        <f t="shared" si="4"/>
        <v>1350000</v>
      </c>
      <c r="J15" s="35">
        <f t="shared" si="5"/>
        <v>450000</v>
      </c>
      <c r="K15" s="36">
        <f t="shared" si="6"/>
        <v>2000000</v>
      </c>
      <c r="L15" s="36">
        <f t="shared" si="7"/>
        <v>2000000</v>
      </c>
      <c r="M15" s="37">
        <f t="shared" si="8"/>
        <v>100000</v>
      </c>
      <c r="N15" s="35">
        <f t="shared" si="9"/>
        <v>100000</v>
      </c>
      <c r="O15" s="37">
        <f t="shared" si="8"/>
        <v>100000</v>
      </c>
      <c r="P15" s="114">
        <f t="shared" si="9"/>
        <v>33333.333333333336</v>
      </c>
      <c r="Q15" s="107"/>
    </row>
    <row r="16" spans="1:17" x14ac:dyDescent="0.2">
      <c r="B16" s="125"/>
      <c r="C16" s="125"/>
      <c r="D16" s="125"/>
      <c r="E16" s="2" t="s">
        <v>19</v>
      </c>
      <c r="F16" s="28">
        <f t="shared" si="0"/>
        <v>3550000</v>
      </c>
      <c r="G16" s="29">
        <f t="shared" si="1"/>
        <v>2583333.3333333335</v>
      </c>
      <c r="H16" s="30">
        <f t="shared" si="2"/>
        <v>2200000</v>
      </c>
      <c r="I16" s="34">
        <f t="shared" si="4"/>
        <v>1350000</v>
      </c>
      <c r="J16" s="35">
        <f t="shared" si="5"/>
        <v>450000</v>
      </c>
      <c r="K16" s="36">
        <f t="shared" si="6"/>
        <v>2000000</v>
      </c>
      <c r="L16" s="36">
        <f t="shared" si="7"/>
        <v>2000000</v>
      </c>
      <c r="M16" s="37">
        <f t="shared" si="8"/>
        <v>100000</v>
      </c>
      <c r="N16" s="35">
        <f t="shared" si="9"/>
        <v>100000</v>
      </c>
      <c r="O16" s="37">
        <f t="shared" si="8"/>
        <v>100000</v>
      </c>
      <c r="P16" s="114">
        <f t="shared" si="9"/>
        <v>33333.333333333336</v>
      </c>
      <c r="Q16" s="107"/>
    </row>
    <row r="17" spans="2:17" s="13" customFormat="1" x14ac:dyDescent="0.2">
      <c r="B17" s="123"/>
      <c r="C17" s="123"/>
      <c r="D17" s="123"/>
      <c r="E17" s="13" t="s">
        <v>20</v>
      </c>
      <c r="F17" s="31">
        <f t="shared" si="0"/>
        <v>3550000</v>
      </c>
      <c r="G17" s="32">
        <f t="shared" si="1"/>
        <v>2583333.3333333335</v>
      </c>
      <c r="H17" s="33">
        <f t="shared" si="2"/>
        <v>2200000</v>
      </c>
      <c r="I17" s="34">
        <f t="shared" si="4"/>
        <v>1350000</v>
      </c>
      <c r="J17" s="35">
        <f t="shared" si="5"/>
        <v>450000</v>
      </c>
      <c r="K17" s="36">
        <f t="shared" si="6"/>
        <v>2000000</v>
      </c>
      <c r="L17" s="36">
        <f t="shared" si="7"/>
        <v>2000000</v>
      </c>
      <c r="M17" s="37">
        <f t="shared" si="8"/>
        <v>100000</v>
      </c>
      <c r="N17" s="35">
        <f t="shared" si="9"/>
        <v>100000</v>
      </c>
      <c r="O17" s="37">
        <f t="shared" si="8"/>
        <v>100000</v>
      </c>
      <c r="P17" s="114">
        <f t="shared" si="9"/>
        <v>33333.333333333336</v>
      </c>
      <c r="Q17" s="110"/>
    </row>
    <row r="18" spans="2:17" s="14" customFormat="1" ht="12.75" customHeight="1" x14ac:dyDescent="0.2">
      <c r="B18" s="121" t="s">
        <v>50</v>
      </c>
      <c r="C18" s="121" t="s">
        <v>62</v>
      </c>
      <c r="D18" s="121" t="s">
        <v>24</v>
      </c>
      <c r="E18" s="14" t="s">
        <v>6</v>
      </c>
      <c r="F18" s="25" t="str">
        <f t="shared" ref="F18:F32" si="10">IF(ISERR((I18*I3+K18*K3+M18*M3+O18*O3)/SUM(I3,K3,M3,O3)),"-",(I18*I3+K18*K3+M18*M3+O18*O3)/SUM(I3,K3,M3,O3))</f>
        <v>-</v>
      </c>
      <c r="G18" s="26" t="str">
        <f t="shared" ref="G18:G32" si="11">IF(ISERR((J18*J3+L18*L3+N18*N3+P18*P3)/SUM(J3,L3,N3,P3)),"-",(J18*J3+L18*L3+N18*N3+P18*P3)/SUM(J3,L3,N3,P3))</f>
        <v>-</v>
      </c>
      <c r="H18" s="27" t="str">
        <f>IF(ISERR(G18-F18),"-",G18-F18)</f>
        <v>-</v>
      </c>
      <c r="I18" s="41"/>
      <c r="J18" s="42"/>
      <c r="K18" s="41"/>
      <c r="L18" s="41"/>
      <c r="M18" s="43"/>
      <c r="N18" s="42"/>
      <c r="O18" s="43"/>
      <c r="P18" s="41"/>
      <c r="Q18" s="111"/>
    </row>
    <row r="19" spans="2:17" s="4" customFormat="1" x14ac:dyDescent="0.2">
      <c r="B19" s="122"/>
      <c r="C19" s="122"/>
      <c r="D19" s="122"/>
      <c r="E19" s="4" t="s">
        <v>7</v>
      </c>
      <c r="F19" s="28">
        <f t="shared" si="10"/>
        <v>0</v>
      </c>
      <c r="G19" s="29">
        <f t="shared" si="11"/>
        <v>0</v>
      </c>
      <c r="H19" s="30">
        <f t="shared" ref="H19:H32" si="12">IF(ISERR(G19-F19),"-",G19-F19)</f>
        <v>0</v>
      </c>
      <c r="I19" s="34">
        <v>0</v>
      </c>
      <c r="J19" s="35">
        <v>0</v>
      </c>
      <c r="K19" s="34">
        <v>0</v>
      </c>
      <c r="L19" s="34">
        <v>0</v>
      </c>
      <c r="M19" s="37">
        <v>0</v>
      </c>
      <c r="N19" s="35">
        <v>0</v>
      </c>
      <c r="O19" s="37">
        <v>0</v>
      </c>
      <c r="P19" s="34">
        <v>0</v>
      </c>
      <c r="Q19" s="107"/>
    </row>
    <row r="20" spans="2:17" s="4" customFormat="1" x14ac:dyDescent="0.2">
      <c r="B20" s="122"/>
      <c r="C20" s="122"/>
      <c r="D20" s="122"/>
      <c r="E20" s="4" t="s">
        <v>8</v>
      </c>
      <c r="F20" s="28">
        <f t="shared" si="10"/>
        <v>0</v>
      </c>
      <c r="G20" s="29">
        <f t="shared" si="11"/>
        <v>0</v>
      </c>
      <c r="H20" s="30">
        <f t="shared" si="12"/>
        <v>0</v>
      </c>
      <c r="I20" s="34">
        <v>0</v>
      </c>
      <c r="J20" s="35">
        <v>0</v>
      </c>
      <c r="K20" s="34">
        <v>0</v>
      </c>
      <c r="L20" s="34">
        <v>0</v>
      </c>
      <c r="M20" s="37">
        <v>0</v>
      </c>
      <c r="N20" s="35">
        <v>0</v>
      </c>
      <c r="O20" s="37">
        <v>0</v>
      </c>
      <c r="P20" s="34">
        <v>0</v>
      </c>
      <c r="Q20" s="107"/>
    </row>
    <row r="21" spans="2:17" s="4" customFormat="1" x14ac:dyDescent="0.2">
      <c r="B21" s="122"/>
      <c r="C21" s="122"/>
      <c r="D21" s="122"/>
      <c r="E21" s="4" t="s">
        <v>9</v>
      </c>
      <c r="F21" s="28">
        <f t="shared" si="10"/>
        <v>0</v>
      </c>
      <c r="G21" s="29">
        <f t="shared" si="11"/>
        <v>0</v>
      </c>
      <c r="H21" s="30">
        <f t="shared" si="12"/>
        <v>0</v>
      </c>
      <c r="I21" s="34">
        <v>0</v>
      </c>
      <c r="J21" s="35">
        <v>0</v>
      </c>
      <c r="K21" s="34">
        <v>0</v>
      </c>
      <c r="L21" s="34">
        <v>0</v>
      </c>
      <c r="M21" s="37">
        <v>0</v>
      </c>
      <c r="N21" s="35">
        <v>0</v>
      </c>
      <c r="O21" s="37">
        <v>0</v>
      </c>
      <c r="P21" s="34">
        <v>0</v>
      </c>
      <c r="Q21" s="107"/>
    </row>
    <row r="22" spans="2:17" s="4" customFormat="1" x14ac:dyDescent="0.2">
      <c r="B22" s="122"/>
      <c r="C22" s="122"/>
      <c r="D22" s="122"/>
      <c r="E22" s="4" t="s">
        <v>10</v>
      </c>
      <c r="F22" s="28">
        <f t="shared" si="10"/>
        <v>0</v>
      </c>
      <c r="G22" s="29">
        <f t="shared" si="11"/>
        <v>0</v>
      </c>
      <c r="H22" s="30">
        <f t="shared" si="12"/>
        <v>0</v>
      </c>
      <c r="I22" s="34">
        <v>0</v>
      </c>
      <c r="J22" s="35">
        <v>0</v>
      </c>
      <c r="K22" s="34">
        <v>0</v>
      </c>
      <c r="L22" s="34">
        <v>0</v>
      </c>
      <c r="M22" s="37">
        <v>0</v>
      </c>
      <c r="N22" s="35">
        <v>0</v>
      </c>
      <c r="O22" s="37">
        <v>0</v>
      </c>
      <c r="P22" s="34">
        <v>0</v>
      </c>
      <c r="Q22" s="107"/>
    </row>
    <row r="23" spans="2:17" s="4" customFormat="1" x14ac:dyDescent="0.2">
      <c r="B23" s="122"/>
      <c r="C23" s="122"/>
      <c r="D23" s="122"/>
      <c r="E23" s="4" t="s">
        <v>11</v>
      </c>
      <c r="F23" s="28">
        <f t="shared" si="10"/>
        <v>0</v>
      </c>
      <c r="G23" s="29">
        <f t="shared" si="11"/>
        <v>0</v>
      </c>
      <c r="H23" s="30">
        <f t="shared" si="12"/>
        <v>0</v>
      </c>
      <c r="I23" s="34">
        <v>0</v>
      </c>
      <c r="J23" s="35">
        <v>0</v>
      </c>
      <c r="K23" s="34">
        <v>0</v>
      </c>
      <c r="L23" s="34">
        <v>0</v>
      </c>
      <c r="M23" s="37">
        <v>0</v>
      </c>
      <c r="N23" s="35">
        <v>0</v>
      </c>
      <c r="O23" s="37">
        <v>0</v>
      </c>
      <c r="P23" s="34">
        <v>0</v>
      </c>
      <c r="Q23" s="107"/>
    </row>
    <row r="24" spans="2:17" s="4" customFormat="1" x14ac:dyDescent="0.2">
      <c r="B24" s="122"/>
      <c r="C24" s="122"/>
      <c r="D24" s="122"/>
      <c r="E24" s="4" t="s">
        <v>12</v>
      </c>
      <c r="F24" s="28">
        <f t="shared" si="10"/>
        <v>0</v>
      </c>
      <c r="G24" s="29">
        <f t="shared" si="11"/>
        <v>0</v>
      </c>
      <c r="H24" s="30">
        <f t="shared" si="12"/>
        <v>0</v>
      </c>
      <c r="I24" s="34">
        <v>0</v>
      </c>
      <c r="J24" s="35">
        <v>0</v>
      </c>
      <c r="K24" s="34">
        <v>0</v>
      </c>
      <c r="L24" s="34">
        <v>0</v>
      </c>
      <c r="M24" s="37">
        <v>0</v>
      </c>
      <c r="N24" s="35">
        <v>0</v>
      </c>
      <c r="O24" s="37">
        <v>0</v>
      </c>
      <c r="P24" s="34">
        <v>0</v>
      </c>
      <c r="Q24" s="107"/>
    </row>
    <row r="25" spans="2:17" s="4" customFormat="1" x14ac:dyDescent="0.2">
      <c r="B25" s="122"/>
      <c r="C25" s="122"/>
      <c r="D25" s="122"/>
      <c r="E25" s="4" t="s">
        <v>13</v>
      </c>
      <c r="F25" s="28">
        <f t="shared" si="10"/>
        <v>0</v>
      </c>
      <c r="G25" s="29">
        <f t="shared" si="11"/>
        <v>0</v>
      </c>
      <c r="H25" s="30">
        <f t="shared" si="12"/>
        <v>0</v>
      </c>
      <c r="I25" s="34">
        <v>0</v>
      </c>
      <c r="J25" s="35">
        <v>0</v>
      </c>
      <c r="K25" s="34">
        <v>0</v>
      </c>
      <c r="L25" s="34">
        <v>0</v>
      </c>
      <c r="M25" s="37">
        <v>0</v>
      </c>
      <c r="N25" s="35">
        <v>0</v>
      </c>
      <c r="O25" s="37">
        <v>0</v>
      </c>
      <c r="P25" s="34">
        <v>0</v>
      </c>
      <c r="Q25" s="107"/>
    </row>
    <row r="26" spans="2:17" s="4" customFormat="1" x14ac:dyDescent="0.2">
      <c r="B26" s="122"/>
      <c r="C26" s="122"/>
      <c r="D26" s="122"/>
      <c r="E26" s="4" t="s">
        <v>14</v>
      </c>
      <c r="F26" s="28">
        <f t="shared" si="10"/>
        <v>0</v>
      </c>
      <c r="G26" s="29">
        <f t="shared" si="11"/>
        <v>0</v>
      </c>
      <c r="H26" s="30">
        <f t="shared" si="12"/>
        <v>0</v>
      </c>
      <c r="I26" s="34">
        <v>0</v>
      </c>
      <c r="J26" s="35">
        <v>0</v>
      </c>
      <c r="K26" s="34">
        <v>0</v>
      </c>
      <c r="L26" s="34">
        <v>0</v>
      </c>
      <c r="M26" s="37">
        <v>0</v>
      </c>
      <c r="N26" s="35">
        <v>0</v>
      </c>
      <c r="O26" s="37">
        <v>0</v>
      </c>
      <c r="P26" s="34">
        <v>0</v>
      </c>
      <c r="Q26" s="107"/>
    </row>
    <row r="27" spans="2:17" s="4" customFormat="1" x14ac:dyDescent="0.2">
      <c r="B27" s="122"/>
      <c r="C27" s="122"/>
      <c r="D27" s="122"/>
      <c r="E27" s="4" t="s">
        <v>15</v>
      </c>
      <c r="F27" s="28">
        <f t="shared" si="10"/>
        <v>0</v>
      </c>
      <c r="G27" s="29">
        <f t="shared" si="11"/>
        <v>0</v>
      </c>
      <c r="H27" s="30">
        <f t="shared" si="12"/>
        <v>0</v>
      </c>
      <c r="I27" s="34">
        <v>0</v>
      </c>
      <c r="J27" s="35">
        <v>0</v>
      </c>
      <c r="K27" s="34">
        <v>0</v>
      </c>
      <c r="L27" s="34">
        <v>0</v>
      </c>
      <c r="M27" s="37">
        <v>0</v>
      </c>
      <c r="N27" s="35">
        <v>0</v>
      </c>
      <c r="O27" s="37">
        <v>0</v>
      </c>
      <c r="P27" s="34">
        <v>0</v>
      </c>
      <c r="Q27" s="107"/>
    </row>
    <row r="28" spans="2:17" s="4" customFormat="1" x14ac:dyDescent="0.2">
      <c r="B28" s="122"/>
      <c r="C28" s="122"/>
      <c r="D28" s="122"/>
      <c r="E28" s="4" t="s">
        <v>16</v>
      </c>
      <c r="F28" s="28">
        <f t="shared" si="10"/>
        <v>0</v>
      </c>
      <c r="G28" s="29">
        <f t="shared" si="11"/>
        <v>0</v>
      </c>
      <c r="H28" s="30">
        <f t="shared" si="12"/>
        <v>0</v>
      </c>
      <c r="I28" s="34">
        <v>0</v>
      </c>
      <c r="J28" s="35">
        <v>0</v>
      </c>
      <c r="K28" s="34">
        <v>0</v>
      </c>
      <c r="L28" s="34">
        <v>0</v>
      </c>
      <c r="M28" s="37">
        <v>0</v>
      </c>
      <c r="N28" s="35">
        <v>0</v>
      </c>
      <c r="O28" s="37">
        <v>0</v>
      </c>
      <c r="P28" s="34">
        <v>0</v>
      </c>
      <c r="Q28" s="107"/>
    </row>
    <row r="29" spans="2:17" s="4" customFormat="1" x14ac:dyDescent="0.2">
      <c r="B29" s="122"/>
      <c r="C29" s="122"/>
      <c r="D29" s="122"/>
      <c r="E29" s="4" t="s">
        <v>17</v>
      </c>
      <c r="F29" s="28">
        <f t="shared" si="10"/>
        <v>0</v>
      </c>
      <c r="G29" s="29">
        <f t="shared" si="11"/>
        <v>0</v>
      </c>
      <c r="H29" s="30">
        <f t="shared" si="12"/>
        <v>0</v>
      </c>
      <c r="I29" s="34">
        <v>0</v>
      </c>
      <c r="J29" s="35">
        <v>0</v>
      </c>
      <c r="K29" s="34">
        <v>0</v>
      </c>
      <c r="L29" s="34">
        <v>0</v>
      </c>
      <c r="M29" s="37">
        <v>0</v>
      </c>
      <c r="N29" s="35">
        <v>0</v>
      </c>
      <c r="O29" s="37">
        <v>0</v>
      </c>
      <c r="P29" s="34">
        <v>0</v>
      </c>
      <c r="Q29" s="107"/>
    </row>
    <row r="30" spans="2:17" s="4" customFormat="1" x14ac:dyDescent="0.2">
      <c r="B30" s="122"/>
      <c r="C30" s="122"/>
      <c r="D30" s="122"/>
      <c r="E30" s="4" t="s">
        <v>18</v>
      </c>
      <c r="F30" s="28">
        <f t="shared" si="10"/>
        <v>0</v>
      </c>
      <c r="G30" s="29">
        <f t="shared" si="11"/>
        <v>0</v>
      </c>
      <c r="H30" s="30">
        <f t="shared" si="12"/>
        <v>0</v>
      </c>
      <c r="I30" s="34">
        <v>0</v>
      </c>
      <c r="J30" s="35">
        <v>0</v>
      </c>
      <c r="K30" s="34">
        <v>0</v>
      </c>
      <c r="L30" s="34">
        <v>0</v>
      </c>
      <c r="M30" s="37">
        <v>0</v>
      </c>
      <c r="N30" s="35">
        <v>0</v>
      </c>
      <c r="O30" s="37">
        <v>0</v>
      </c>
      <c r="P30" s="34">
        <v>0</v>
      </c>
      <c r="Q30" s="107"/>
    </row>
    <row r="31" spans="2:17" s="4" customFormat="1" x14ac:dyDescent="0.2">
      <c r="B31" s="122"/>
      <c r="C31" s="122"/>
      <c r="D31" s="122"/>
      <c r="E31" s="4" t="s">
        <v>19</v>
      </c>
      <c r="F31" s="28">
        <f t="shared" si="10"/>
        <v>0</v>
      </c>
      <c r="G31" s="29">
        <f t="shared" si="11"/>
        <v>0</v>
      </c>
      <c r="H31" s="30">
        <f t="shared" si="12"/>
        <v>0</v>
      </c>
      <c r="I31" s="34">
        <v>0</v>
      </c>
      <c r="J31" s="35">
        <v>0</v>
      </c>
      <c r="K31" s="34">
        <v>0</v>
      </c>
      <c r="L31" s="34">
        <v>0</v>
      </c>
      <c r="M31" s="37">
        <v>0</v>
      </c>
      <c r="N31" s="35">
        <v>0</v>
      </c>
      <c r="O31" s="37">
        <v>0</v>
      </c>
      <c r="P31" s="34">
        <v>0</v>
      </c>
      <c r="Q31" s="107"/>
    </row>
    <row r="32" spans="2:17" s="13" customFormat="1" x14ac:dyDescent="0.2">
      <c r="B32" s="123"/>
      <c r="C32" s="123"/>
      <c r="D32" s="123"/>
      <c r="E32" s="13" t="s">
        <v>20</v>
      </c>
      <c r="F32" s="31">
        <f t="shared" si="10"/>
        <v>0</v>
      </c>
      <c r="G32" s="32">
        <f t="shared" si="11"/>
        <v>0</v>
      </c>
      <c r="H32" s="33">
        <f t="shared" si="12"/>
        <v>0</v>
      </c>
      <c r="I32" s="34">
        <v>0</v>
      </c>
      <c r="J32" s="35">
        <v>0</v>
      </c>
      <c r="K32" s="34">
        <v>0</v>
      </c>
      <c r="L32" s="34">
        <v>0</v>
      </c>
      <c r="M32" s="37">
        <v>0</v>
      </c>
      <c r="N32" s="35">
        <v>0</v>
      </c>
      <c r="O32" s="37">
        <v>0</v>
      </c>
      <c r="P32" s="34">
        <v>0</v>
      </c>
      <c r="Q32" s="110"/>
    </row>
    <row r="33" spans="2:17" s="14" customFormat="1" x14ac:dyDescent="0.2">
      <c r="B33" s="121" t="s">
        <v>49</v>
      </c>
      <c r="C33" s="121" t="s">
        <v>63</v>
      </c>
      <c r="D33" s="121" t="s">
        <v>25</v>
      </c>
      <c r="E33" s="14" t="s">
        <v>6</v>
      </c>
      <c r="F33" s="25" t="str">
        <f t="shared" ref="F33:F47" si="13">IF(ISERR((I33*I3+K33*K3+M33*M3+O33*O3)/SUM(I3,K3,M3,O3)),"-",(I33*I3+K33*K3+M33*M3+O33*O3)/SUM(I3,K3,M3,O3))</f>
        <v>-</v>
      </c>
      <c r="G33" s="26" t="str">
        <f t="shared" ref="G33:G47" si="14">IF(ISERR((J33*J3+L33*L3+N33*N3+P33*P3)/SUM(J3,L3,N3,P3)),"-",(J33*J3+L33*L3+N33*N3+P33*P3)/SUM(J3,L3,N3,P3))</f>
        <v>-</v>
      </c>
      <c r="H33" s="27" t="str">
        <f>IF(ISERR(G33-F33),"-",G33-F33)</f>
        <v>-</v>
      </c>
      <c r="I33" s="41"/>
      <c r="J33" s="42"/>
      <c r="K33" s="41"/>
      <c r="L33" s="41"/>
      <c r="M33" s="43"/>
      <c r="N33" s="42"/>
      <c r="O33" s="43"/>
      <c r="P33" s="41"/>
      <c r="Q33" s="112" t="s">
        <v>141</v>
      </c>
    </row>
    <row r="34" spans="2:17" s="4" customFormat="1" ht="25.5" x14ac:dyDescent="0.2">
      <c r="B34" s="122"/>
      <c r="C34" s="122"/>
      <c r="D34" s="122"/>
      <c r="E34" s="4" t="s">
        <v>7</v>
      </c>
      <c r="F34" s="28">
        <f t="shared" si="13"/>
        <v>0.19052816901408451</v>
      </c>
      <c r="G34" s="29">
        <f t="shared" si="14"/>
        <v>1.4935483870967742E-2</v>
      </c>
      <c r="H34" s="30">
        <f t="shared" ref="H34:H47" si="15">IF(ISERR(G34-F34),"-",G34-F34)</f>
        <v>-0.17559268514311677</v>
      </c>
      <c r="I34" s="34">
        <f>17/3600</f>
        <v>4.7222222222222223E-3</v>
      </c>
      <c r="J34" s="35">
        <f>2/3600</f>
        <v>5.5555555555555556E-4</v>
      </c>
      <c r="K34" s="34">
        <f>17/60</f>
        <v>0.28333333333333333</v>
      </c>
      <c r="L34" s="35">
        <f>1/60</f>
        <v>1.6666666666666666E-2</v>
      </c>
      <c r="M34" s="34">
        <f>17/60</f>
        <v>0.28333333333333333</v>
      </c>
      <c r="N34" s="34">
        <f>2/60</f>
        <v>3.3333333333333333E-2</v>
      </c>
      <c r="O34" s="37">
        <f>15*3/60</f>
        <v>0.75</v>
      </c>
      <c r="P34" s="34">
        <f>3/60</f>
        <v>0.05</v>
      </c>
      <c r="Q34" s="113" t="s">
        <v>142</v>
      </c>
    </row>
    <row r="35" spans="2:17" s="4" customFormat="1" x14ac:dyDescent="0.2">
      <c r="B35" s="122"/>
      <c r="C35" s="122"/>
      <c r="D35" s="122"/>
      <c r="E35" s="4" t="s">
        <v>8</v>
      </c>
      <c r="F35" s="28">
        <f t="shared" si="13"/>
        <v>0.19052816901408451</v>
      </c>
      <c r="G35" s="29">
        <f t="shared" si="14"/>
        <v>1.4935483870967742E-2</v>
      </c>
      <c r="H35" s="30">
        <f t="shared" si="15"/>
        <v>-0.17559268514311677</v>
      </c>
      <c r="I35" s="34">
        <f t="shared" ref="I35:P35" si="16">I34</f>
        <v>4.7222222222222223E-3</v>
      </c>
      <c r="J35" s="35">
        <f t="shared" si="16"/>
        <v>5.5555555555555556E-4</v>
      </c>
      <c r="K35" s="34">
        <f t="shared" si="16"/>
        <v>0.28333333333333333</v>
      </c>
      <c r="L35" s="35">
        <f t="shared" si="16"/>
        <v>1.6666666666666666E-2</v>
      </c>
      <c r="M35" s="34">
        <f t="shared" si="16"/>
        <v>0.28333333333333333</v>
      </c>
      <c r="N35" s="35">
        <f t="shared" si="16"/>
        <v>3.3333333333333333E-2</v>
      </c>
      <c r="O35" s="34">
        <f t="shared" si="16"/>
        <v>0.75</v>
      </c>
      <c r="P35" s="34">
        <f t="shared" si="16"/>
        <v>0.05</v>
      </c>
      <c r="Q35" s="108" t="s">
        <v>143</v>
      </c>
    </row>
    <row r="36" spans="2:17" s="4" customFormat="1" ht="25.5" x14ac:dyDescent="0.2">
      <c r="B36" s="122"/>
      <c r="C36" s="122"/>
      <c r="D36" s="122"/>
      <c r="E36" s="4" t="s">
        <v>9</v>
      </c>
      <c r="F36" s="28">
        <f t="shared" si="13"/>
        <v>0.19052816901408451</v>
      </c>
      <c r="G36" s="29">
        <f t="shared" si="14"/>
        <v>1.4935483870967742E-2</v>
      </c>
      <c r="H36" s="30">
        <f t="shared" si="15"/>
        <v>-0.17559268514311677</v>
      </c>
      <c r="I36" s="34">
        <f t="shared" ref="I36:I47" si="17">I35</f>
        <v>4.7222222222222223E-3</v>
      </c>
      <c r="J36" s="35">
        <f t="shared" ref="J36:J47" si="18">J35</f>
        <v>5.5555555555555556E-4</v>
      </c>
      <c r="K36" s="34">
        <f t="shared" ref="K36:K47" si="19">K35</f>
        <v>0.28333333333333333</v>
      </c>
      <c r="L36" s="35">
        <f t="shared" ref="L36:L47" si="20">L35</f>
        <v>1.6666666666666666E-2</v>
      </c>
      <c r="M36" s="34">
        <f t="shared" ref="M36:O47" si="21">M35</f>
        <v>0.28333333333333333</v>
      </c>
      <c r="N36" s="35">
        <f t="shared" ref="N36:P47" si="22">N35</f>
        <v>3.3333333333333333E-2</v>
      </c>
      <c r="O36" s="34">
        <f t="shared" si="21"/>
        <v>0.75</v>
      </c>
      <c r="P36" s="34">
        <f t="shared" si="22"/>
        <v>0.05</v>
      </c>
      <c r="Q36" s="113" t="s">
        <v>118</v>
      </c>
    </row>
    <row r="37" spans="2:17" s="4" customFormat="1" x14ac:dyDescent="0.2">
      <c r="B37" s="122"/>
      <c r="C37" s="122"/>
      <c r="D37" s="122"/>
      <c r="E37" s="4" t="s">
        <v>10</v>
      </c>
      <c r="F37" s="28">
        <f t="shared" si="13"/>
        <v>0.19052816901408451</v>
      </c>
      <c r="G37" s="29">
        <f t="shared" si="14"/>
        <v>1.4935483870967742E-2</v>
      </c>
      <c r="H37" s="30">
        <f t="shared" si="15"/>
        <v>-0.17559268514311677</v>
      </c>
      <c r="I37" s="34">
        <f t="shared" si="17"/>
        <v>4.7222222222222223E-3</v>
      </c>
      <c r="J37" s="35">
        <f t="shared" si="18"/>
        <v>5.5555555555555556E-4</v>
      </c>
      <c r="K37" s="34">
        <f t="shared" si="19"/>
        <v>0.28333333333333333</v>
      </c>
      <c r="L37" s="35">
        <f t="shared" si="20"/>
        <v>1.6666666666666666E-2</v>
      </c>
      <c r="M37" s="34">
        <f t="shared" si="21"/>
        <v>0.28333333333333333</v>
      </c>
      <c r="N37" s="35">
        <f t="shared" si="22"/>
        <v>3.3333333333333333E-2</v>
      </c>
      <c r="O37" s="34">
        <f t="shared" si="21"/>
        <v>0.75</v>
      </c>
      <c r="P37" s="35">
        <f t="shared" si="22"/>
        <v>0.05</v>
      </c>
      <c r="Q37" s="107"/>
    </row>
    <row r="38" spans="2:17" s="4" customFormat="1" x14ac:dyDescent="0.2">
      <c r="B38" s="122"/>
      <c r="C38" s="122"/>
      <c r="D38" s="122"/>
      <c r="E38" s="4" t="s">
        <v>11</v>
      </c>
      <c r="F38" s="28">
        <f t="shared" si="13"/>
        <v>0.19052816901408451</v>
      </c>
      <c r="G38" s="29">
        <f t="shared" si="14"/>
        <v>1.4935483870967742E-2</v>
      </c>
      <c r="H38" s="30">
        <f t="shared" si="15"/>
        <v>-0.17559268514311677</v>
      </c>
      <c r="I38" s="34">
        <f t="shared" si="17"/>
        <v>4.7222222222222223E-3</v>
      </c>
      <c r="J38" s="35">
        <f t="shared" si="18"/>
        <v>5.5555555555555556E-4</v>
      </c>
      <c r="K38" s="34">
        <f t="shared" si="19"/>
        <v>0.28333333333333333</v>
      </c>
      <c r="L38" s="35">
        <f t="shared" si="20"/>
        <v>1.6666666666666666E-2</v>
      </c>
      <c r="M38" s="34">
        <f t="shared" si="21"/>
        <v>0.28333333333333333</v>
      </c>
      <c r="N38" s="35">
        <f t="shared" si="22"/>
        <v>3.3333333333333333E-2</v>
      </c>
      <c r="O38" s="34">
        <f t="shared" si="21"/>
        <v>0.75</v>
      </c>
      <c r="P38" s="34">
        <f t="shared" si="22"/>
        <v>0.05</v>
      </c>
      <c r="Q38" s="107"/>
    </row>
    <row r="39" spans="2:17" s="4" customFormat="1" x14ac:dyDescent="0.2">
      <c r="B39" s="122"/>
      <c r="C39" s="122"/>
      <c r="D39" s="122"/>
      <c r="E39" s="4" t="s">
        <v>12</v>
      </c>
      <c r="F39" s="28">
        <f t="shared" si="13"/>
        <v>0.19052816901408451</v>
      </c>
      <c r="G39" s="29">
        <f t="shared" si="14"/>
        <v>1.4935483870967742E-2</v>
      </c>
      <c r="H39" s="30">
        <f t="shared" si="15"/>
        <v>-0.17559268514311677</v>
      </c>
      <c r="I39" s="34">
        <f t="shared" si="17"/>
        <v>4.7222222222222223E-3</v>
      </c>
      <c r="J39" s="35">
        <f t="shared" si="18"/>
        <v>5.5555555555555556E-4</v>
      </c>
      <c r="K39" s="34">
        <f t="shared" si="19"/>
        <v>0.28333333333333333</v>
      </c>
      <c r="L39" s="35">
        <f t="shared" si="20"/>
        <v>1.6666666666666666E-2</v>
      </c>
      <c r="M39" s="34">
        <f t="shared" si="21"/>
        <v>0.28333333333333333</v>
      </c>
      <c r="N39" s="35">
        <f t="shared" si="22"/>
        <v>3.3333333333333333E-2</v>
      </c>
      <c r="O39" s="34">
        <f t="shared" si="21"/>
        <v>0.75</v>
      </c>
      <c r="P39" s="34">
        <f t="shared" si="22"/>
        <v>0.05</v>
      </c>
      <c r="Q39" s="107"/>
    </row>
    <row r="40" spans="2:17" s="4" customFormat="1" x14ac:dyDescent="0.2">
      <c r="B40" s="122"/>
      <c r="C40" s="122"/>
      <c r="D40" s="122"/>
      <c r="E40" s="4" t="s">
        <v>13</v>
      </c>
      <c r="F40" s="28">
        <f t="shared" si="13"/>
        <v>0.19052816901408451</v>
      </c>
      <c r="G40" s="29">
        <f t="shared" si="14"/>
        <v>1.4935483870967742E-2</v>
      </c>
      <c r="H40" s="30">
        <f t="shared" si="15"/>
        <v>-0.17559268514311677</v>
      </c>
      <c r="I40" s="34">
        <f t="shared" si="17"/>
        <v>4.7222222222222223E-3</v>
      </c>
      <c r="J40" s="35">
        <f t="shared" si="18"/>
        <v>5.5555555555555556E-4</v>
      </c>
      <c r="K40" s="34">
        <f t="shared" si="19"/>
        <v>0.28333333333333333</v>
      </c>
      <c r="L40" s="35">
        <f t="shared" si="20"/>
        <v>1.6666666666666666E-2</v>
      </c>
      <c r="M40" s="34">
        <f t="shared" si="21"/>
        <v>0.28333333333333333</v>
      </c>
      <c r="N40" s="35">
        <f t="shared" si="22"/>
        <v>3.3333333333333333E-2</v>
      </c>
      <c r="O40" s="34">
        <f t="shared" si="21"/>
        <v>0.75</v>
      </c>
      <c r="P40" s="34">
        <f t="shared" si="22"/>
        <v>0.05</v>
      </c>
      <c r="Q40" s="107"/>
    </row>
    <row r="41" spans="2:17" s="4" customFormat="1" x14ac:dyDescent="0.2">
      <c r="B41" s="122"/>
      <c r="C41" s="122"/>
      <c r="D41" s="122"/>
      <c r="E41" s="4" t="s">
        <v>14</v>
      </c>
      <c r="F41" s="28">
        <f t="shared" si="13"/>
        <v>0.19052816901408451</v>
      </c>
      <c r="G41" s="29">
        <f t="shared" si="14"/>
        <v>1.4935483870967742E-2</v>
      </c>
      <c r="H41" s="30">
        <f>IF(ISERR(G41-F41),"-",G41-F41)</f>
        <v>-0.17559268514311677</v>
      </c>
      <c r="I41" s="34">
        <f t="shared" si="17"/>
        <v>4.7222222222222223E-3</v>
      </c>
      <c r="J41" s="35">
        <f t="shared" si="18"/>
        <v>5.5555555555555556E-4</v>
      </c>
      <c r="K41" s="34">
        <f t="shared" si="19"/>
        <v>0.28333333333333333</v>
      </c>
      <c r="L41" s="35">
        <f t="shared" si="20"/>
        <v>1.6666666666666666E-2</v>
      </c>
      <c r="M41" s="34">
        <f t="shared" si="21"/>
        <v>0.28333333333333333</v>
      </c>
      <c r="N41" s="35">
        <f t="shared" si="22"/>
        <v>3.3333333333333333E-2</v>
      </c>
      <c r="O41" s="34">
        <f t="shared" si="21"/>
        <v>0.75</v>
      </c>
      <c r="P41" s="34">
        <f t="shared" si="22"/>
        <v>0.05</v>
      </c>
      <c r="Q41" s="107"/>
    </row>
    <row r="42" spans="2:17" s="4" customFormat="1" x14ac:dyDescent="0.2">
      <c r="B42" s="122"/>
      <c r="C42" s="122"/>
      <c r="D42" s="122"/>
      <c r="E42" s="4" t="s">
        <v>15</v>
      </c>
      <c r="F42" s="28">
        <f t="shared" si="13"/>
        <v>0.19052816901408451</v>
      </c>
      <c r="G42" s="29">
        <f t="shared" si="14"/>
        <v>1.4935483870967742E-2</v>
      </c>
      <c r="H42" s="30">
        <f t="shared" si="15"/>
        <v>-0.17559268514311677</v>
      </c>
      <c r="I42" s="34">
        <f t="shared" si="17"/>
        <v>4.7222222222222223E-3</v>
      </c>
      <c r="J42" s="35">
        <f t="shared" si="18"/>
        <v>5.5555555555555556E-4</v>
      </c>
      <c r="K42" s="34">
        <f t="shared" si="19"/>
        <v>0.28333333333333333</v>
      </c>
      <c r="L42" s="35">
        <f t="shared" si="20"/>
        <v>1.6666666666666666E-2</v>
      </c>
      <c r="M42" s="34">
        <f t="shared" si="21"/>
        <v>0.28333333333333333</v>
      </c>
      <c r="N42" s="35">
        <f t="shared" si="22"/>
        <v>3.3333333333333333E-2</v>
      </c>
      <c r="O42" s="34">
        <f t="shared" si="21"/>
        <v>0.75</v>
      </c>
      <c r="P42" s="34">
        <f t="shared" si="22"/>
        <v>0.05</v>
      </c>
      <c r="Q42" s="107"/>
    </row>
    <row r="43" spans="2:17" s="4" customFormat="1" x14ac:dyDescent="0.2">
      <c r="B43" s="122"/>
      <c r="C43" s="122"/>
      <c r="D43" s="122"/>
      <c r="E43" s="4" t="s">
        <v>16</v>
      </c>
      <c r="F43" s="28">
        <f t="shared" si="13"/>
        <v>0.19052816901408451</v>
      </c>
      <c r="G43" s="29">
        <f t="shared" si="14"/>
        <v>1.4935483870967742E-2</v>
      </c>
      <c r="H43" s="30">
        <f t="shared" si="15"/>
        <v>-0.17559268514311677</v>
      </c>
      <c r="I43" s="34">
        <f t="shared" si="17"/>
        <v>4.7222222222222223E-3</v>
      </c>
      <c r="J43" s="35">
        <f t="shared" si="18"/>
        <v>5.5555555555555556E-4</v>
      </c>
      <c r="K43" s="34">
        <f t="shared" si="19"/>
        <v>0.28333333333333333</v>
      </c>
      <c r="L43" s="35">
        <f t="shared" si="20"/>
        <v>1.6666666666666666E-2</v>
      </c>
      <c r="M43" s="34">
        <f t="shared" si="21"/>
        <v>0.28333333333333333</v>
      </c>
      <c r="N43" s="35">
        <f t="shared" si="22"/>
        <v>3.3333333333333333E-2</v>
      </c>
      <c r="O43" s="34">
        <f t="shared" si="21"/>
        <v>0.75</v>
      </c>
      <c r="P43" s="34">
        <f t="shared" si="22"/>
        <v>0.05</v>
      </c>
      <c r="Q43" s="107"/>
    </row>
    <row r="44" spans="2:17" s="4" customFormat="1" x14ac:dyDescent="0.2">
      <c r="B44" s="122"/>
      <c r="C44" s="122"/>
      <c r="D44" s="122"/>
      <c r="E44" s="4" t="s">
        <v>17</v>
      </c>
      <c r="F44" s="28">
        <f t="shared" si="13"/>
        <v>0.19052816901408451</v>
      </c>
      <c r="G44" s="29">
        <f t="shared" si="14"/>
        <v>1.4935483870967742E-2</v>
      </c>
      <c r="H44" s="30">
        <f t="shared" si="15"/>
        <v>-0.17559268514311677</v>
      </c>
      <c r="I44" s="34">
        <f t="shared" si="17"/>
        <v>4.7222222222222223E-3</v>
      </c>
      <c r="J44" s="35">
        <f t="shared" si="18"/>
        <v>5.5555555555555556E-4</v>
      </c>
      <c r="K44" s="34">
        <f t="shared" si="19"/>
        <v>0.28333333333333333</v>
      </c>
      <c r="L44" s="35">
        <f t="shared" si="20"/>
        <v>1.6666666666666666E-2</v>
      </c>
      <c r="M44" s="34">
        <f t="shared" si="21"/>
        <v>0.28333333333333333</v>
      </c>
      <c r="N44" s="35">
        <f t="shared" si="22"/>
        <v>3.3333333333333333E-2</v>
      </c>
      <c r="O44" s="34">
        <f t="shared" si="21"/>
        <v>0.75</v>
      </c>
      <c r="P44" s="34">
        <f t="shared" si="22"/>
        <v>0.05</v>
      </c>
      <c r="Q44" s="107"/>
    </row>
    <row r="45" spans="2:17" s="4" customFormat="1" x14ac:dyDescent="0.2">
      <c r="B45" s="122"/>
      <c r="C45" s="122"/>
      <c r="D45" s="122"/>
      <c r="E45" s="4" t="s">
        <v>18</v>
      </c>
      <c r="F45" s="28">
        <f t="shared" si="13"/>
        <v>0.19052816901408451</v>
      </c>
      <c r="G45" s="29">
        <f t="shared" si="14"/>
        <v>1.4935483870967742E-2</v>
      </c>
      <c r="H45" s="30">
        <f t="shared" si="15"/>
        <v>-0.17559268514311677</v>
      </c>
      <c r="I45" s="34">
        <f t="shared" si="17"/>
        <v>4.7222222222222223E-3</v>
      </c>
      <c r="J45" s="35">
        <f t="shared" si="18"/>
        <v>5.5555555555555556E-4</v>
      </c>
      <c r="K45" s="34">
        <f t="shared" si="19"/>
        <v>0.28333333333333333</v>
      </c>
      <c r="L45" s="35">
        <f t="shared" si="20"/>
        <v>1.6666666666666666E-2</v>
      </c>
      <c r="M45" s="34">
        <f t="shared" si="21"/>
        <v>0.28333333333333333</v>
      </c>
      <c r="N45" s="35">
        <f t="shared" si="22"/>
        <v>3.3333333333333333E-2</v>
      </c>
      <c r="O45" s="34">
        <f t="shared" si="21"/>
        <v>0.75</v>
      </c>
      <c r="P45" s="34">
        <f t="shared" si="22"/>
        <v>0.05</v>
      </c>
      <c r="Q45" s="107"/>
    </row>
    <row r="46" spans="2:17" s="4" customFormat="1" x14ac:dyDescent="0.2">
      <c r="B46" s="122"/>
      <c r="C46" s="122"/>
      <c r="D46" s="122"/>
      <c r="E46" s="4" t="s">
        <v>19</v>
      </c>
      <c r="F46" s="28">
        <f t="shared" si="13"/>
        <v>0.19052816901408451</v>
      </c>
      <c r="G46" s="29">
        <f t="shared" si="14"/>
        <v>1.4935483870967742E-2</v>
      </c>
      <c r="H46" s="30">
        <f t="shared" si="15"/>
        <v>-0.17559268514311677</v>
      </c>
      <c r="I46" s="34">
        <f t="shared" si="17"/>
        <v>4.7222222222222223E-3</v>
      </c>
      <c r="J46" s="35">
        <f t="shared" si="18"/>
        <v>5.5555555555555556E-4</v>
      </c>
      <c r="K46" s="34">
        <f t="shared" si="19"/>
        <v>0.28333333333333333</v>
      </c>
      <c r="L46" s="35">
        <f t="shared" si="20"/>
        <v>1.6666666666666666E-2</v>
      </c>
      <c r="M46" s="34">
        <f t="shared" si="21"/>
        <v>0.28333333333333333</v>
      </c>
      <c r="N46" s="35">
        <f t="shared" si="22"/>
        <v>3.3333333333333333E-2</v>
      </c>
      <c r="O46" s="34">
        <f t="shared" si="21"/>
        <v>0.75</v>
      </c>
      <c r="P46" s="34">
        <f t="shared" si="22"/>
        <v>0.05</v>
      </c>
      <c r="Q46" s="107"/>
    </row>
    <row r="47" spans="2:17" s="13" customFormat="1" x14ac:dyDescent="0.2">
      <c r="B47" s="123"/>
      <c r="C47" s="123"/>
      <c r="D47" s="123"/>
      <c r="E47" s="13" t="s">
        <v>20</v>
      </c>
      <c r="F47" s="31">
        <f t="shared" si="13"/>
        <v>0.19052816901408451</v>
      </c>
      <c r="G47" s="32">
        <f t="shared" si="14"/>
        <v>1.4935483870967742E-2</v>
      </c>
      <c r="H47" s="33">
        <f t="shared" si="15"/>
        <v>-0.17559268514311677</v>
      </c>
      <c r="I47" s="34">
        <f t="shared" si="17"/>
        <v>4.7222222222222223E-3</v>
      </c>
      <c r="J47" s="35">
        <f t="shared" si="18"/>
        <v>5.5555555555555556E-4</v>
      </c>
      <c r="K47" s="34">
        <f t="shared" si="19"/>
        <v>0.28333333333333333</v>
      </c>
      <c r="L47" s="35">
        <f t="shared" si="20"/>
        <v>1.6666666666666666E-2</v>
      </c>
      <c r="M47" s="34">
        <f t="shared" si="21"/>
        <v>0.28333333333333333</v>
      </c>
      <c r="N47" s="35">
        <f t="shared" si="22"/>
        <v>3.3333333333333333E-2</v>
      </c>
      <c r="O47" s="34">
        <f t="shared" si="21"/>
        <v>0.75</v>
      </c>
      <c r="P47" s="34">
        <f t="shared" si="22"/>
        <v>0.05</v>
      </c>
      <c r="Q47" s="110"/>
    </row>
    <row r="48" spans="2:17" s="14" customFormat="1" x14ac:dyDescent="0.2">
      <c r="B48" s="121" t="s">
        <v>48</v>
      </c>
      <c r="C48" s="121" t="s">
        <v>64</v>
      </c>
      <c r="D48" s="121" t="s">
        <v>25</v>
      </c>
      <c r="E48" s="14" t="s">
        <v>6</v>
      </c>
      <c r="F48" s="25" t="str">
        <f t="shared" ref="F48:F62" si="23">IF(ISERR((I48*I3+K48*K3+M48*M3+O48*O3)/SUM(I3,K3,M3,O3)),"-",(I48*I3+K48*K3+M48*M3+O48*O3)/SUM(I3,K3,M3,O3))</f>
        <v>-</v>
      </c>
      <c r="G48" s="26" t="str">
        <f t="shared" ref="G48:G62" si="24">IF(ISERR((J48*J3+L48*L3+N48*N3+P48*P3)/SUM(J3,L3,N3,P3)),"-",(J48*J3+L48*L3+N48*N3+P48*P3)/SUM(J3,L3,N3,P3))</f>
        <v>-</v>
      </c>
      <c r="H48" s="27" t="str">
        <f>IF(ISERR(G48-F48),"-",G48-F48)</f>
        <v>-</v>
      </c>
      <c r="I48" s="41"/>
      <c r="J48" s="42"/>
      <c r="K48" s="41"/>
      <c r="L48" s="41"/>
      <c r="M48" s="43"/>
      <c r="N48" s="42"/>
      <c r="O48" s="43"/>
      <c r="P48" s="41"/>
      <c r="Q48" s="111"/>
    </row>
    <row r="49" spans="2:17" s="4" customFormat="1" x14ac:dyDescent="0.2">
      <c r="B49" s="122"/>
      <c r="C49" s="122"/>
      <c r="D49" s="122"/>
      <c r="E49" s="4" t="s">
        <v>7</v>
      </c>
      <c r="F49" s="28">
        <f t="shared" si="23"/>
        <v>7.0422535211267607E-3</v>
      </c>
      <c r="G49" s="29">
        <f t="shared" si="24"/>
        <v>6.4516129032258075E-4</v>
      </c>
      <c r="H49" s="30">
        <f t="shared" ref="H49:H62" si="25">IF(ISERR(G49-F49),"-",G49-F49)</f>
        <v>-6.3970922308041796E-3</v>
      </c>
      <c r="I49" s="34">
        <v>0</v>
      </c>
      <c r="J49" s="35">
        <v>0</v>
      </c>
      <c r="K49" s="34">
        <v>0</v>
      </c>
      <c r="L49" s="35">
        <v>0</v>
      </c>
      <c r="M49" s="34">
        <v>0</v>
      </c>
      <c r="N49" s="35">
        <v>0</v>
      </c>
      <c r="O49" s="34">
        <f>3*5/60</f>
        <v>0.25</v>
      </c>
      <c r="P49" s="34">
        <f>3/60</f>
        <v>0.05</v>
      </c>
      <c r="Q49" s="108" t="s">
        <v>135</v>
      </c>
    </row>
    <row r="50" spans="2:17" s="4" customFormat="1" x14ac:dyDescent="0.2">
      <c r="B50" s="122"/>
      <c r="C50" s="122"/>
      <c r="D50" s="122"/>
      <c r="E50" s="4" t="s">
        <v>8</v>
      </c>
      <c r="F50" s="28">
        <f t="shared" si="23"/>
        <v>7.0422535211267607E-3</v>
      </c>
      <c r="G50" s="29">
        <f t="shared" si="24"/>
        <v>6.4516129032258075E-4</v>
      </c>
      <c r="H50" s="30">
        <f t="shared" si="25"/>
        <v>-6.3970922308041796E-3</v>
      </c>
      <c r="I50" s="34">
        <f t="shared" ref="I50:P50" si="26">I49</f>
        <v>0</v>
      </c>
      <c r="J50" s="35">
        <f t="shared" si="26"/>
        <v>0</v>
      </c>
      <c r="K50" s="34">
        <f t="shared" si="26"/>
        <v>0</v>
      </c>
      <c r="L50" s="35">
        <f t="shared" si="26"/>
        <v>0</v>
      </c>
      <c r="M50" s="34">
        <f t="shared" si="26"/>
        <v>0</v>
      </c>
      <c r="N50" s="35">
        <f t="shared" si="26"/>
        <v>0</v>
      </c>
      <c r="O50" s="34">
        <f t="shared" si="26"/>
        <v>0.25</v>
      </c>
      <c r="P50" s="34">
        <f t="shared" si="26"/>
        <v>0.05</v>
      </c>
      <c r="Q50" s="107"/>
    </row>
    <row r="51" spans="2:17" s="4" customFormat="1" x14ac:dyDescent="0.2">
      <c r="B51" s="122"/>
      <c r="C51" s="122"/>
      <c r="D51" s="122"/>
      <c r="E51" s="4" t="s">
        <v>9</v>
      </c>
      <c r="F51" s="28">
        <f t="shared" si="23"/>
        <v>7.0422535211267607E-3</v>
      </c>
      <c r="G51" s="29">
        <f t="shared" si="24"/>
        <v>6.4516129032258075E-4</v>
      </c>
      <c r="H51" s="30">
        <f t="shared" si="25"/>
        <v>-6.3970922308041796E-3</v>
      </c>
      <c r="I51" s="34">
        <f t="shared" ref="I51:I62" si="27">I50</f>
        <v>0</v>
      </c>
      <c r="J51" s="35">
        <f t="shared" ref="J51:J62" si="28">J50</f>
        <v>0</v>
      </c>
      <c r="K51" s="34">
        <f t="shared" ref="K51:K62" si="29">K50</f>
        <v>0</v>
      </c>
      <c r="L51" s="35">
        <f t="shared" ref="L51:L62" si="30">L50</f>
        <v>0</v>
      </c>
      <c r="M51" s="34">
        <f t="shared" ref="M51:O62" si="31">M50</f>
        <v>0</v>
      </c>
      <c r="N51" s="35">
        <f t="shared" ref="N51:P62" si="32">N50</f>
        <v>0</v>
      </c>
      <c r="O51" s="34">
        <f t="shared" si="31"/>
        <v>0.25</v>
      </c>
      <c r="P51" s="34">
        <f t="shared" si="32"/>
        <v>0.05</v>
      </c>
      <c r="Q51" s="107"/>
    </row>
    <row r="52" spans="2:17" s="4" customFormat="1" x14ac:dyDescent="0.2">
      <c r="B52" s="122"/>
      <c r="C52" s="122"/>
      <c r="D52" s="122"/>
      <c r="E52" s="4" t="s">
        <v>10</v>
      </c>
      <c r="F52" s="28">
        <f t="shared" si="23"/>
        <v>7.0422535211267607E-3</v>
      </c>
      <c r="G52" s="29">
        <f t="shared" si="24"/>
        <v>6.4516129032258075E-4</v>
      </c>
      <c r="H52" s="30">
        <f t="shared" si="25"/>
        <v>-6.3970922308041796E-3</v>
      </c>
      <c r="I52" s="34">
        <f t="shared" si="27"/>
        <v>0</v>
      </c>
      <c r="J52" s="35">
        <f t="shared" si="28"/>
        <v>0</v>
      </c>
      <c r="K52" s="34">
        <f t="shared" si="29"/>
        <v>0</v>
      </c>
      <c r="L52" s="35">
        <f t="shared" si="30"/>
        <v>0</v>
      </c>
      <c r="M52" s="34">
        <f t="shared" si="31"/>
        <v>0</v>
      </c>
      <c r="N52" s="35">
        <f t="shared" si="32"/>
        <v>0</v>
      </c>
      <c r="O52" s="34">
        <f t="shared" si="31"/>
        <v>0.25</v>
      </c>
      <c r="P52" s="34">
        <f t="shared" si="32"/>
        <v>0.05</v>
      </c>
      <c r="Q52" s="107"/>
    </row>
    <row r="53" spans="2:17" s="4" customFormat="1" x14ac:dyDescent="0.2">
      <c r="B53" s="122"/>
      <c r="C53" s="122"/>
      <c r="D53" s="122"/>
      <c r="E53" s="4" t="s">
        <v>11</v>
      </c>
      <c r="F53" s="28">
        <f t="shared" si="23"/>
        <v>7.0422535211267607E-3</v>
      </c>
      <c r="G53" s="29">
        <f t="shared" si="24"/>
        <v>6.4516129032258075E-4</v>
      </c>
      <c r="H53" s="30">
        <f t="shared" si="25"/>
        <v>-6.3970922308041796E-3</v>
      </c>
      <c r="I53" s="34">
        <f t="shared" si="27"/>
        <v>0</v>
      </c>
      <c r="J53" s="35">
        <f t="shared" si="28"/>
        <v>0</v>
      </c>
      <c r="K53" s="34">
        <f t="shared" si="29"/>
        <v>0</v>
      </c>
      <c r="L53" s="35">
        <f t="shared" si="30"/>
        <v>0</v>
      </c>
      <c r="M53" s="34">
        <f t="shared" si="31"/>
        <v>0</v>
      </c>
      <c r="N53" s="35">
        <f t="shared" si="32"/>
        <v>0</v>
      </c>
      <c r="O53" s="34">
        <f t="shared" si="31"/>
        <v>0.25</v>
      </c>
      <c r="P53" s="34">
        <f t="shared" si="32"/>
        <v>0.05</v>
      </c>
      <c r="Q53" s="107"/>
    </row>
    <row r="54" spans="2:17" s="4" customFormat="1" x14ac:dyDescent="0.2">
      <c r="B54" s="122"/>
      <c r="C54" s="122"/>
      <c r="D54" s="122"/>
      <c r="E54" s="4" t="s">
        <v>12</v>
      </c>
      <c r="F54" s="28">
        <f t="shared" si="23"/>
        <v>7.0422535211267607E-3</v>
      </c>
      <c r="G54" s="29">
        <f t="shared" si="24"/>
        <v>6.4516129032258075E-4</v>
      </c>
      <c r="H54" s="30">
        <f t="shared" si="25"/>
        <v>-6.3970922308041796E-3</v>
      </c>
      <c r="I54" s="34">
        <f t="shared" si="27"/>
        <v>0</v>
      </c>
      <c r="J54" s="35">
        <f t="shared" si="28"/>
        <v>0</v>
      </c>
      <c r="K54" s="34">
        <f t="shared" si="29"/>
        <v>0</v>
      </c>
      <c r="L54" s="35">
        <f t="shared" si="30"/>
        <v>0</v>
      </c>
      <c r="M54" s="34">
        <f t="shared" si="31"/>
        <v>0</v>
      </c>
      <c r="N54" s="35">
        <f t="shared" si="32"/>
        <v>0</v>
      </c>
      <c r="O54" s="34">
        <f t="shared" si="31"/>
        <v>0.25</v>
      </c>
      <c r="P54" s="34">
        <f t="shared" si="32"/>
        <v>0.05</v>
      </c>
      <c r="Q54" s="107"/>
    </row>
    <row r="55" spans="2:17" s="4" customFormat="1" x14ac:dyDescent="0.2">
      <c r="B55" s="122"/>
      <c r="C55" s="122"/>
      <c r="D55" s="122"/>
      <c r="E55" s="4" t="s">
        <v>13</v>
      </c>
      <c r="F55" s="28">
        <f t="shared" si="23"/>
        <v>7.0422535211267607E-3</v>
      </c>
      <c r="G55" s="29">
        <f t="shared" si="24"/>
        <v>6.4516129032258075E-4</v>
      </c>
      <c r="H55" s="30">
        <f t="shared" si="25"/>
        <v>-6.3970922308041796E-3</v>
      </c>
      <c r="I55" s="34">
        <f t="shared" si="27"/>
        <v>0</v>
      </c>
      <c r="J55" s="35">
        <f t="shared" si="28"/>
        <v>0</v>
      </c>
      <c r="K55" s="34">
        <f t="shared" si="29"/>
        <v>0</v>
      </c>
      <c r="L55" s="35">
        <f t="shared" si="30"/>
        <v>0</v>
      </c>
      <c r="M55" s="34">
        <f t="shared" si="31"/>
        <v>0</v>
      </c>
      <c r="N55" s="35">
        <f t="shared" si="32"/>
        <v>0</v>
      </c>
      <c r="O55" s="34">
        <f t="shared" si="31"/>
        <v>0.25</v>
      </c>
      <c r="P55" s="34">
        <f t="shared" si="32"/>
        <v>0.05</v>
      </c>
      <c r="Q55" s="107"/>
    </row>
    <row r="56" spans="2:17" s="4" customFormat="1" x14ac:dyDescent="0.2">
      <c r="B56" s="122"/>
      <c r="C56" s="122"/>
      <c r="D56" s="122"/>
      <c r="E56" s="4" t="s">
        <v>14</v>
      </c>
      <c r="F56" s="28">
        <f t="shared" si="23"/>
        <v>7.0422535211267607E-3</v>
      </c>
      <c r="G56" s="29">
        <f t="shared" si="24"/>
        <v>6.4516129032258075E-4</v>
      </c>
      <c r="H56" s="30">
        <f t="shared" si="25"/>
        <v>-6.3970922308041796E-3</v>
      </c>
      <c r="I56" s="34">
        <f t="shared" si="27"/>
        <v>0</v>
      </c>
      <c r="J56" s="35">
        <f t="shared" si="28"/>
        <v>0</v>
      </c>
      <c r="K56" s="34">
        <f t="shared" si="29"/>
        <v>0</v>
      </c>
      <c r="L56" s="35">
        <f t="shared" si="30"/>
        <v>0</v>
      </c>
      <c r="M56" s="34">
        <f t="shared" si="31"/>
        <v>0</v>
      </c>
      <c r="N56" s="35">
        <f t="shared" si="32"/>
        <v>0</v>
      </c>
      <c r="O56" s="34">
        <f t="shared" si="31"/>
        <v>0.25</v>
      </c>
      <c r="P56" s="34">
        <f t="shared" si="32"/>
        <v>0.05</v>
      </c>
      <c r="Q56" s="107"/>
    </row>
    <row r="57" spans="2:17" s="4" customFormat="1" x14ac:dyDescent="0.2">
      <c r="B57" s="122"/>
      <c r="C57" s="122"/>
      <c r="D57" s="122"/>
      <c r="E57" s="4" t="s">
        <v>15</v>
      </c>
      <c r="F57" s="28">
        <f t="shared" si="23"/>
        <v>7.0422535211267607E-3</v>
      </c>
      <c r="G57" s="29">
        <f t="shared" si="24"/>
        <v>6.4516129032258075E-4</v>
      </c>
      <c r="H57" s="30">
        <f t="shared" si="25"/>
        <v>-6.3970922308041796E-3</v>
      </c>
      <c r="I57" s="34">
        <f t="shared" si="27"/>
        <v>0</v>
      </c>
      <c r="J57" s="35">
        <f t="shared" si="28"/>
        <v>0</v>
      </c>
      <c r="K57" s="34">
        <f t="shared" si="29"/>
        <v>0</v>
      </c>
      <c r="L57" s="35">
        <f t="shared" si="30"/>
        <v>0</v>
      </c>
      <c r="M57" s="34">
        <f t="shared" si="31"/>
        <v>0</v>
      </c>
      <c r="N57" s="35">
        <f t="shared" si="32"/>
        <v>0</v>
      </c>
      <c r="O57" s="34">
        <f t="shared" si="31"/>
        <v>0.25</v>
      </c>
      <c r="P57" s="34">
        <f t="shared" si="32"/>
        <v>0.05</v>
      </c>
      <c r="Q57" s="107"/>
    </row>
    <row r="58" spans="2:17" s="4" customFormat="1" x14ac:dyDescent="0.2">
      <c r="B58" s="122"/>
      <c r="C58" s="122"/>
      <c r="D58" s="122"/>
      <c r="E58" s="4" t="s">
        <v>16</v>
      </c>
      <c r="F58" s="28">
        <f t="shared" si="23"/>
        <v>7.0422535211267607E-3</v>
      </c>
      <c r="G58" s="29">
        <f t="shared" si="24"/>
        <v>6.4516129032258075E-4</v>
      </c>
      <c r="H58" s="30">
        <f t="shared" si="25"/>
        <v>-6.3970922308041796E-3</v>
      </c>
      <c r="I58" s="34">
        <f t="shared" si="27"/>
        <v>0</v>
      </c>
      <c r="J58" s="35">
        <f t="shared" si="28"/>
        <v>0</v>
      </c>
      <c r="K58" s="34">
        <f t="shared" si="29"/>
        <v>0</v>
      </c>
      <c r="L58" s="35">
        <f t="shared" si="30"/>
        <v>0</v>
      </c>
      <c r="M58" s="34">
        <f t="shared" si="31"/>
        <v>0</v>
      </c>
      <c r="N58" s="35">
        <f t="shared" si="32"/>
        <v>0</v>
      </c>
      <c r="O58" s="34">
        <f t="shared" si="31"/>
        <v>0.25</v>
      </c>
      <c r="P58" s="34">
        <f t="shared" si="32"/>
        <v>0.05</v>
      </c>
      <c r="Q58" s="107"/>
    </row>
    <row r="59" spans="2:17" s="4" customFormat="1" x14ac:dyDescent="0.2">
      <c r="B59" s="122"/>
      <c r="C59" s="122"/>
      <c r="D59" s="122"/>
      <c r="E59" s="4" t="s">
        <v>17</v>
      </c>
      <c r="F59" s="28">
        <f t="shared" si="23"/>
        <v>7.0422535211267607E-3</v>
      </c>
      <c r="G59" s="29">
        <f t="shared" si="24"/>
        <v>6.4516129032258075E-4</v>
      </c>
      <c r="H59" s="30">
        <f t="shared" si="25"/>
        <v>-6.3970922308041796E-3</v>
      </c>
      <c r="I59" s="34">
        <f t="shared" si="27"/>
        <v>0</v>
      </c>
      <c r="J59" s="35">
        <f t="shared" si="28"/>
        <v>0</v>
      </c>
      <c r="K59" s="34">
        <f t="shared" si="29"/>
        <v>0</v>
      </c>
      <c r="L59" s="35">
        <f t="shared" si="30"/>
        <v>0</v>
      </c>
      <c r="M59" s="34">
        <f t="shared" si="31"/>
        <v>0</v>
      </c>
      <c r="N59" s="35">
        <f t="shared" si="32"/>
        <v>0</v>
      </c>
      <c r="O59" s="34">
        <f t="shared" si="31"/>
        <v>0.25</v>
      </c>
      <c r="P59" s="34">
        <f t="shared" si="32"/>
        <v>0.05</v>
      </c>
      <c r="Q59" s="107"/>
    </row>
    <row r="60" spans="2:17" s="4" customFormat="1" x14ac:dyDescent="0.2">
      <c r="B60" s="122"/>
      <c r="C60" s="122"/>
      <c r="D60" s="122"/>
      <c r="E60" s="4" t="s">
        <v>18</v>
      </c>
      <c r="F60" s="28">
        <f t="shared" si="23"/>
        <v>7.0422535211267607E-3</v>
      </c>
      <c r="G60" s="29">
        <f t="shared" si="24"/>
        <v>6.4516129032258075E-4</v>
      </c>
      <c r="H60" s="30">
        <f t="shared" si="25"/>
        <v>-6.3970922308041796E-3</v>
      </c>
      <c r="I60" s="34">
        <f t="shared" si="27"/>
        <v>0</v>
      </c>
      <c r="J60" s="35">
        <f t="shared" si="28"/>
        <v>0</v>
      </c>
      <c r="K60" s="34">
        <f t="shared" si="29"/>
        <v>0</v>
      </c>
      <c r="L60" s="35">
        <f t="shared" si="30"/>
        <v>0</v>
      </c>
      <c r="M60" s="34">
        <f t="shared" si="31"/>
        <v>0</v>
      </c>
      <c r="N60" s="35">
        <f t="shared" si="32"/>
        <v>0</v>
      </c>
      <c r="O60" s="34">
        <f t="shared" si="31"/>
        <v>0.25</v>
      </c>
      <c r="P60" s="34">
        <f t="shared" si="32"/>
        <v>0.05</v>
      </c>
      <c r="Q60" s="107"/>
    </row>
    <row r="61" spans="2:17" s="4" customFormat="1" x14ac:dyDescent="0.2">
      <c r="B61" s="122"/>
      <c r="C61" s="122"/>
      <c r="D61" s="122"/>
      <c r="E61" s="4" t="s">
        <v>19</v>
      </c>
      <c r="F61" s="28">
        <f t="shared" si="23"/>
        <v>7.0422535211267607E-3</v>
      </c>
      <c r="G61" s="29">
        <f t="shared" si="24"/>
        <v>6.4516129032258075E-4</v>
      </c>
      <c r="H61" s="30">
        <f t="shared" si="25"/>
        <v>-6.3970922308041796E-3</v>
      </c>
      <c r="I61" s="34">
        <f t="shared" si="27"/>
        <v>0</v>
      </c>
      <c r="J61" s="35">
        <f t="shared" si="28"/>
        <v>0</v>
      </c>
      <c r="K61" s="34">
        <f t="shared" si="29"/>
        <v>0</v>
      </c>
      <c r="L61" s="35">
        <f t="shared" si="30"/>
        <v>0</v>
      </c>
      <c r="M61" s="34">
        <f t="shared" si="31"/>
        <v>0</v>
      </c>
      <c r="N61" s="35">
        <f t="shared" si="32"/>
        <v>0</v>
      </c>
      <c r="O61" s="34">
        <f t="shared" si="31"/>
        <v>0.25</v>
      </c>
      <c r="P61" s="34">
        <f t="shared" si="32"/>
        <v>0.05</v>
      </c>
      <c r="Q61" s="107"/>
    </row>
    <row r="62" spans="2:17" s="13" customFormat="1" x14ac:dyDescent="0.2">
      <c r="B62" s="123"/>
      <c r="C62" s="123"/>
      <c r="D62" s="123"/>
      <c r="E62" s="13" t="s">
        <v>20</v>
      </c>
      <c r="F62" s="31">
        <f t="shared" si="23"/>
        <v>7.0422535211267607E-3</v>
      </c>
      <c r="G62" s="32">
        <f t="shared" si="24"/>
        <v>6.4516129032258075E-4</v>
      </c>
      <c r="H62" s="33">
        <f t="shared" si="25"/>
        <v>-6.3970922308041796E-3</v>
      </c>
      <c r="I62" s="34">
        <f t="shared" si="27"/>
        <v>0</v>
      </c>
      <c r="J62" s="35">
        <f t="shared" si="28"/>
        <v>0</v>
      </c>
      <c r="K62" s="34">
        <f t="shared" si="29"/>
        <v>0</v>
      </c>
      <c r="L62" s="35">
        <f t="shared" si="30"/>
        <v>0</v>
      </c>
      <c r="M62" s="34">
        <f t="shared" si="31"/>
        <v>0</v>
      </c>
      <c r="N62" s="35">
        <f t="shared" si="32"/>
        <v>0</v>
      </c>
      <c r="O62" s="34">
        <f t="shared" si="31"/>
        <v>0.25</v>
      </c>
      <c r="P62" s="34">
        <f t="shared" si="32"/>
        <v>0.05</v>
      </c>
      <c r="Q62" s="110"/>
    </row>
    <row r="63" spans="2:17" s="14" customFormat="1" x14ac:dyDescent="0.2">
      <c r="B63" s="121" t="s">
        <v>47</v>
      </c>
      <c r="C63" s="124" t="s">
        <v>93</v>
      </c>
      <c r="D63" s="121" t="s">
        <v>26</v>
      </c>
      <c r="E63" s="14" t="s">
        <v>6</v>
      </c>
      <c r="F63" s="25" t="str">
        <f t="shared" ref="F63:F77" si="33">IF(ISERR((I63*I3+K63*K3+M63*M3+O63*O3)/SUM(I3,K3,M3,O3)),"-",(I63*I3+K63*K3+M63*M3+O63*O3)/SUM(I3,K3,M3,O3))</f>
        <v>-</v>
      </c>
      <c r="G63" s="26" t="str">
        <f t="shared" ref="G63:G77" si="34">IF(ISERR((J63*J3+L63*L3+N63*N3+P63*P3)/SUM(J3,L3,N3,P3)),"-",(J63*J3+L63*L3+N63*N3+P63*P3)/SUM(J3,L3,N3,P3))</f>
        <v>-</v>
      </c>
      <c r="H63" s="27" t="str">
        <f>IF(ISERR(G63-F63),"-",G63-F63)</f>
        <v>-</v>
      </c>
      <c r="I63" s="41"/>
      <c r="J63" s="42"/>
      <c r="K63" s="41"/>
      <c r="L63" s="41"/>
      <c r="M63" s="43"/>
      <c r="N63" s="42"/>
      <c r="O63" s="43"/>
      <c r="P63" s="41"/>
      <c r="Q63" s="111"/>
    </row>
    <row r="64" spans="2:17" s="4" customFormat="1" x14ac:dyDescent="0.2">
      <c r="B64" s="122"/>
      <c r="C64" s="122"/>
      <c r="D64" s="122"/>
      <c r="E64" s="4" t="s">
        <v>7</v>
      </c>
      <c r="F64" s="28">
        <f t="shared" si="33"/>
        <v>1</v>
      </c>
      <c r="G64" s="29">
        <f t="shared" si="34"/>
        <v>1</v>
      </c>
      <c r="H64" s="30">
        <f t="shared" ref="H64:H77" si="35">IF(ISERR(G64-F64),"-",G64-F64)</f>
        <v>0</v>
      </c>
      <c r="I64" s="34">
        <v>1</v>
      </c>
      <c r="J64" s="35">
        <v>1</v>
      </c>
      <c r="K64" s="34">
        <v>1</v>
      </c>
      <c r="L64" s="34">
        <v>1</v>
      </c>
      <c r="M64" s="37">
        <v>1</v>
      </c>
      <c r="N64" s="35">
        <v>1</v>
      </c>
      <c r="O64" s="37">
        <v>1</v>
      </c>
      <c r="P64" s="34">
        <v>1</v>
      </c>
      <c r="Q64" s="107"/>
    </row>
    <row r="65" spans="2:17" s="4" customFormat="1" x14ac:dyDescent="0.2">
      <c r="B65" s="122"/>
      <c r="C65" s="122"/>
      <c r="D65" s="122"/>
      <c r="E65" s="4" t="s">
        <v>8</v>
      </c>
      <c r="F65" s="28">
        <f t="shared" si="33"/>
        <v>1</v>
      </c>
      <c r="G65" s="29">
        <f t="shared" si="34"/>
        <v>1</v>
      </c>
      <c r="H65" s="30">
        <f t="shared" si="35"/>
        <v>0</v>
      </c>
      <c r="I65" s="34">
        <f>I64</f>
        <v>1</v>
      </c>
      <c r="J65" s="35">
        <f>J64</f>
        <v>1</v>
      </c>
      <c r="K65" s="34">
        <f t="shared" ref="K65:N77" si="36">K64</f>
        <v>1</v>
      </c>
      <c r="L65" s="35">
        <f t="shared" si="36"/>
        <v>1</v>
      </c>
      <c r="M65" s="34">
        <f t="shared" si="36"/>
        <v>1</v>
      </c>
      <c r="N65" s="35">
        <f t="shared" si="36"/>
        <v>1</v>
      </c>
      <c r="O65" s="34">
        <f t="shared" ref="O65:O77" si="37">O64</f>
        <v>1</v>
      </c>
      <c r="P65" s="34">
        <f t="shared" ref="P65:P77" si="38">P64</f>
        <v>1</v>
      </c>
      <c r="Q65" s="107"/>
    </row>
    <row r="66" spans="2:17" s="4" customFormat="1" x14ac:dyDescent="0.2">
      <c r="B66" s="122"/>
      <c r="C66" s="122"/>
      <c r="D66" s="122"/>
      <c r="E66" s="4" t="s">
        <v>9</v>
      </c>
      <c r="F66" s="28">
        <f t="shared" si="33"/>
        <v>1</v>
      </c>
      <c r="G66" s="29">
        <f t="shared" si="34"/>
        <v>1</v>
      </c>
      <c r="H66" s="30">
        <f t="shared" si="35"/>
        <v>0</v>
      </c>
      <c r="I66" s="34">
        <f t="shared" ref="I66:I77" si="39">I65</f>
        <v>1</v>
      </c>
      <c r="J66" s="35">
        <f t="shared" ref="J66:J77" si="40">J65</f>
        <v>1</v>
      </c>
      <c r="K66" s="34">
        <f t="shared" si="36"/>
        <v>1</v>
      </c>
      <c r="L66" s="35">
        <f t="shared" si="36"/>
        <v>1</v>
      </c>
      <c r="M66" s="34">
        <f t="shared" si="36"/>
        <v>1</v>
      </c>
      <c r="N66" s="35">
        <f t="shared" si="36"/>
        <v>1</v>
      </c>
      <c r="O66" s="34">
        <f t="shared" si="37"/>
        <v>1</v>
      </c>
      <c r="P66" s="34">
        <f t="shared" si="38"/>
        <v>1</v>
      </c>
      <c r="Q66" s="107"/>
    </row>
    <row r="67" spans="2:17" s="4" customFormat="1" x14ac:dyDescent="0.2">
      <c r="B67" s="122"/>
      <c r="C67" s="122"/>
      <c r="D67" s="122"/>
      <c r="E67" s="4" t="s">
        <v>10</v>
      </c>
      <c r="F67" s="28">
        <f t="shared" si="33"/>
        <v>1</v>
      </c>
      <c r="G67" s="29">
        <f t="shared" si="34"/>
        <v>1</v>
      </c>
      <c r="H67" s="30">
        <f t="shared" si="35"/>
        <v>0</v>
      </c>
      <c r="I67" s="34">
        <f t="shared" si="39"/>
        <v>1</v>
      </c>
      <c r="J67" s="35">
        <f t="shared" si="40"/>
        <v>1</v>
      </c>
      <c r="K67" s="34">
        <f t="shared" si="36"/>
        <v>1</v>
      </c>
      <c r="L67" s="35">
        <f t="shared" si="36"/>
        <v>1</v>
      </c>
      <c r="M67" s="34">
        <f t="shared" si="36"/>
        <v>1</v>
      </c>
      <c r="N67" s="35">
        <f t="shared" si="36"/>
        <v>1</v>
      </c>
      <c r="O67" s="34">
        <f t="shared" si="37"/>
        <v>1</v>
      </c>
      <c r="P67" s="34">
        <f t="shared" si="38"/>
        <v>1</v>
      </c>
      <c r="Q67" s="107"/>
    </row>
    <row r="68" spans="2:17" s="4" customFormat="1" x14ac:dyDescent="0.2">
      <c r="B68" s="122"/>
      <c r="C68" s="122"/>
      <c r="D68" s="122"/>
      <c r="E68" s="4" t="s">
        <v>11</v>
      </c>
      <c r="F68" s="28">
        <f t="shared" si="33"/>
        <v>1</v>
      </c>
      <c r="G68" s="29">
        <f t="shared" si="34"/>
        <v>1</v>
      </c>
      <c r="H68" s="30">
        <f t="shared" si="35"/>
        <v>0</v>
      </c>
      <c r="I68" s="34">
        <f t="shared" si="39"/>
        <v>1</v>
      </c>
      <c r="J68" s="35">
        <f t="shared" si="40"/>
        <v>1</v>
      </c>
      <c r="K68" s="34">
        <f t="shared" si="36"/>
        <v>1</v>
      </c>
      <c r="L68" s="35">
        <f t="shared" si="36"/>
        <v>1</v>
      </c>
      <c r="M68" s="34">
        <f t="shared" si="36"/>
        <v>1</v>
      </c>
      <c r="N68" s="35">
        <f t="shared" si="36"/>
        <v>1</v>
      </c>
      <c r="O68" s="34">
        <f t="shared" si="37"/>
        <v>1</v>
      </c>
      <c r="P68" s="34">
        <f t="shared" si="38"/>
        <v>1</v>
      </c>
      <c r="Q68" s="107"/>
    </row>
    <row r="69" spans="2:17" s="4" customFormat="1" x14ac:dyDescent="0.2">
      <c r="B69" s="122"/>
      <c r="C69" s="122"/>
      <c r="D69" s="122"/>
      <c r="E69" s="4" t="s">
        <v>12</v>
      </c>
      <c r="F69" s="28">
        <f t="shared" si="33"/>
        <v>1</v>
      </c>
      <c r="G69" s="29">
        <f t="shared" si="34"/>
        <v>1</v>
      </c>
      <c r="H69" s="30">
        <f t="shared" si="35"/>
        <v>0</v>
      </c>
      <c r="I69" s="34">
        <f t="shared" si="39"/>
        <v>1</v>
      </c>
      <c r="J69" s="35">
        <f t="shared" si="40"/>
        <v>1</v>
      </c>
      <c r="K69" s="34">
        <f t="shared" si="36"/>
        <v>1</v>
      </c>
      <c r="L69" s="35">
        <f t="shared" si="36"/>
        <v>1</v>
      </c>
      <c r="M69" s="34">
        <f t="shared" si="36"/>
        <v>1</v>
      </c>
      <c r="N69" s="35">
        <f t="shared" si="36"/>
        <v>1</v>
      </c>
      <c r="O69" s="34">
        <f t="shared" si="37"/>
        <v>1</v>
      </c>
      <c r="P69" s="34">
        <f t="shared" si="38"/>
        <v>1</v>
      </c>
      <c r="Q69" s="107"/>
    </row>
    <row r="70" spans="2:17" s="4" customFormat="1" x14ac:dyDescent="0.2">
      <c r="B70" s="122"/>
      <c r="C70" s="122"/>
      <c r="D70" s="122"/>
      <c r="E70" s="4" t="s">
        <v>13</v>
      </c>
      <c r="F70" s="28">
        <f t="shared" si="33"/>
        <v>1</v>
      </c>
      <c r="G70" s="29">
        <f t="shared" si="34"/>
        <v>1</v>
      </c>
      <c r="H70" s="30">
        <f t="shared" si="35"/>
        <v>0</v>
      </c>
      <c r="I70" s="34">
        <f t="shared" si="39"/>
        <v>1</v>
      </c>
      <c r="J70" s="35">
        <f t="shared" si="40"/>
        <v>1</v>
      </c>
      <c r="K70" s="34">
        <f t="shared" si="36"/>
        <v>1</v>
      </c>
      <c r="L70" s="35">
        <f t="shared" si="36"/>
        <v>1</v>
      </c>
      <c r="M70" s="34">
        <f t="shared" si="36"/>
        <v>1</v>
      </c>
      <c r="N70" s="35">
        <f t="shared" si="36"/>
        <v>1</v>
      </c>
      <c r="O70" s="34">
        <f t="shared" si="37"/>
        <v>1</v>
      </c>
      <c r="P70" s="34">
        <f t="shared" si="38"/>
        <v>1</v>
      </c>
      <c r="Q70" s="107"/>
    </row>
    <row r="71" spans="2:17" s="4" customFormat="1" x14ac:dyDescent="0.2">
      <c r="B71" s="122"/>
      <c r="C71" s="122"/>
      <c r="D71" s="122"/>
      <c r="E71" s="4" t="s">
        <v>14</v>
      </c>
      <c r="F71" s="28">
        <f t="shared" si="33"/>
        <v>1</v>
      </c>
      <c r="G71" s="29">
        <f t="shared" si="34"/>
        <v>1</v>
      </c>
      <c r="H71" s="30">
        <f t="shared" si="35"/>
        <v>0</v>
      </c>
      <c r="I71" s="34">
        <f t="shared" si="39"/>
        <v>1</v>
      </c>
      <c r="J71" s="35">
        <f t="shared" si="40"/>
        <v>1</v>
      </c>
      <c r="K71" s="34">
        <f t="shared" si="36"/>
        <v>1</v>
      </c>
      <c r="L71" s="35">
        <f t="shared" si="36"/>
        <v>1</v>
      </c>
      <c r="M71" s="34">
        <f t="shared" si="36"/>
        <v>1</v>
      </c>
      <c r="N71" s="35">
        <f t="shared" si="36"/>
        <v>1</v>
      </c>
      <c r="O71" s="34">
        <f t="shared" si="37"/>
        <v>1</v>
      </c>
      <c r="P71" s="34">
        <f t="shared" si="38"/>
        <v>1</v>
      </c>
      <c r="Q71" s="107"/>
    </row>
    <row r="72" spans="2:17" s="4" customFormat="1" x14ac:dyDescent="0.2">
      <c r="B72" s="122"/>
      <c r="C72" s="122"/>
      <c r="D72" s="122"/>
      <c r="E72" s="4" t="s">
        <v>15</v>
      </c>
      <c r="F72" s="28">
        <f t="shared" si="33"/>
        <v>1</v>
      </c>
      <c r="G72" s="29">
        <f t="shared" si="34"/>
        <v>1</v>
      </c>
      <c r="H72" s="30">
        <f t="shared" si="35"/>
        <v>0</v>
      </c>
      <c r="I72" s="34">
        <f t="shared" si="39"/>
        <v>1</v>
      </c>
      <c r="J72" s="35">
        <f t="shared" si="40"/>
        <v>1</v>
      </c>
      <c r="K72" s="34">
        <f t="shared" si="36"/>
        <v>1</v>
      </c>
      <c r="L72" s="35">
        <f t="shared" si="36"/>
        <v>1</v>
      </c>
      <c r="M72" s="34">
        <f t="shared" si="36"/>
        <v>1</v>
      </c>
      <c r="N72" s="35">
        <f t="shared" si="36"/>
        <v>1</v>
      </c>
      <c r="O72" s="34">
        <f t="shared" si="37"/>
        <v>1</v>
      </c>
      <c r="P72" s="34">
        <f t="shared" si="38"/>
        <v>1</v>
      </c>
      <c r="Q72" s="107"/>
    </row>
    <row r="73" spans="2:17" s="4" customFormat="1" x14ac:dyDescent="0.2">
      <c r="B73" s="122"/>
      <c r="C73" s="122"/>
      <c r="D73" s="122"/>
      <c r="E73" s="4" t="s">
        <v>16</v>
      </c>
      <c r="F73" s="28">
        <f t="shared" si="33"/>
        <v>1</v>
      </c>
      <c r="G73" s="29">
        <f t="shared" si="34"/>
        <v>1</v>
      </c>
      <c r="H73" s="30">
        <f t="shared" si="35"/>
        <v>0</v>
      </c>
      <c r="I73" s="34">
        <f t="shared" si="39"/>
        <v>1</v>
      </c>
      <c r="J73" s="35">
        <f t="shared" si="40"/>
        <v>1</v>
      </c>
      <c r="K73" s="34">
        <f t="shared" si="36"/>
        <v>1</v>
      </c>
      <c r="L73" s="35">
        <f t="shared" si="36"/>
        <v>1</v>
      </c>
      <c r="M73" s="34">
        <f t="shared" si="36"/>
        <v>1</v>
      </c>
      <c r="N73" s="35">
        <f t="shared" si="36"/>
        <v>1</v>
      </c>
      <c r="O73" s="34">
        <f t="shared" si="37"/>
        <v>1</v>
      </c>
      <c r="P73" s="34">
        <f t="shared" si="38"/>
        <v>1</v>
      </c>
      <c r="Q73" s="107"/>
    </row>
    <row r="74" spans="2:17" s="4" customFormat="1" x14ac:dyDescent="0.2">
      <c r="B74" s="122"/>
      <c r="C74" s="122"/>
      <c r="D74" s="122"/>
      <c r="E74" s="4" t="s">
        <v>17</v>
      </c>
      <c r="F74" s="28">
        <f t="shared" si="33"/>
        <v>1</v>
      </c>
      <c r="G74" s="29">
        <f t="shared" si="34"/>
        <v>1</v>
      </c>
      <c r="H74" s="30">
        <f t="shared" si="35"/>
        <v>0</v>
      </c>
      <c r="I74" s="34">
        <f t="shared" si="39"/>
        <v>1</v>
      </c>
      <c r="J74" s="35">
        <f t="shared" si="40"/>
        <v>1</v>
      </c>
      <c r="K74" s="34">
        <f t="shared" si="36"/>
        <v>1</v>
      </c>
      <c r="L74" s="35">
        <f t="shared" si="36"/>
        <v>1</v>
      </c>
      <c r="M74" s="34">
        <f t="shared" si="36"/>
        <v>1</v>
      </c>
      <c r="N74" s="35">
        <f t="shared" si="36"/>
        <v>1</v>
      </c>
      <c r="O74" s="34">
        <f t="shared" si="37"/>
        <v>1</v>
      </c>
      <c r="P74" s="34">
        <f t="shared" si="38"/>
        <v>1</v>
      </c>
      <c r="Q74" s="107"/>
    </row>
    <row r="75" spans="2:17" s="4" customFormat="1" x14ac:dyDescent="0.2">
      <c r="B75" s="122"/>
      <c r="C75" s="122"/>
      <c r="D75" s="122"/>
      <c r="E75" s="4" t="s">
        <v>18</v>
      </c>
      <c r="F75" s="28">
        <f t="shared" si="33"/>
        <v>1</v>
      </c>
      <c r="G75" s="29">
        <f t="shared" si="34"/>
        <v>1</v>
      </c>
      <c r="H75" s="30">
        <f t="shared" si="35"/>
        <v>0</v>
      </c>
      <c r="I75" s="34">
        <f t="shared" si="39"/>
        <v>1</v>
      </c>
      <c r="J75" s="35">
        <f t="shared" si="40"/>
        <v>1</v>
      </c>
      <c r="K75" s="34">
        <f t="shared" si="36"/>
        <v>1</v>
      </c>
      <c r="L75" s="35">
        <f t="shared" si="36"/>
        <v>1</v>
      </c>
      <c r="M75" s="34">
        <f t="shared" si="36"/>
        <v>1</v>
      </c>
      <c r="N75" s="35">
        <f t="shared" si="36"/>
        <v>1</v>
      </c>
      <c r="O75" s="34">
        <f t="shared" si="37"/>
        <v>1</v>
      </c>
      <c r="P75" s="34">
        <f t="shared" si="38"/>
        <v>1</v>
      </c>
      <c r="Q75" s="107"/>
    </row>
    <row r="76" spans="2:17" s="4" customFormat="1" x14ac:dyDescent="0.2">
      <c r="B76" s="122"/>
      <c r="C76" s="122"/>
      <c r="D76" s="122"/>
      <c r="E76" s="4" t="s">
        <v>19</v>
      </c>
      <c r="F76" s="28">
        <f t="shared" si="33"/>
        <v>1</v>
      </c>
      <c r="G76" s="29">
        <f t="shared" si="34"/>
        <v>1</v>
      </c>
      <c r="H76" s="30">
        <f t="shared" si="35"/>
        <v>0</v>
      </c>
      <c r="I76" s="34">
        <f t="shared" si="39"/>
        <v>1</v>
      </c>
      <c r="J76" s="35">
        <f t="shared" si="40"/>
        <v>1</v>
      </c>
      <c r="K76" s="34">
        <f t="shared" si="36"/>
        <v>1</v>
      </c>
      <c r="L76" s="35">
        <f t="shared" si="36"/>
        <v>1</v>
      </c>
      <c r="M76" s="34">
        <f t="shared" si="36"/>
        <v>1</v>
      </c>
      <c r="N76" s="35">
        <f t="shared" si="36"/>
        <v>1</v>
      </c>
      <c r="O76" s="34">
        <f t="shared" si="37"/>
        <v>1</v>
      </c>
      <c r="P76" s="34">
        <f t="shared" si="38"/>
        <v>1</v>
      </c>
      <c r="Q76" s="107"/>
    </row>
    <row r="77" spans="2:17" s="13" customFormat="1" x14ac:dyDescent="0.2">
      <c r="B77" s="123"/>
      <c r="C77" s="123"/>
      <c r="D77" s="123"/>
      <c r="E77" s="13" t="s">
        <v>20</v>
      </c>
      <c r="F77" s="31">
        <f t="shared" si="33"/>
        <v>1</v>
      </c>
      <c r="G77" s="32">
        <f t="shared" si="34"/>
        <v>1</v>
      </c>
      <c r="H77" s="33">
        <f t="shared" si="35"/>
        <v>0</v>
      </c>
      <c r="I77" s="40">
        <f t="shared" si="39"/>
        <v>1</v>
      </c>
      <c r="J77" s="39">
        <f t="shared" si="40"/>
        <v>1</v>
      </c>
      <c r="K77" s="40">
        <f t="shared" si="36"/>
        <v>1</v>
      </c>
      <c r="L77" s="39">
        <f t="shared" si="36"/>
        <v>1</v>
      </c>
      <c r="M77" s="40">
        <f t="shared" si="36"/>
        <v>1</v>
      </c>
      <c r="N77" s="39">
        <f t="shared" si="36"/>
        <v>1</v>
      </c>
      <c r="O77" s="40">
        <f t="shared" si="37"/>
        <v>1</v>
      </c>
      <c r="P77" s="38">
        <f t="shared" si="38"/>
        <v>1</v>
      </c>
      <c r="Q77" s="110"/>
    </row>
    <row r="78" spans="2:17" ht="12.75" customHeight="1" x14ac:dyDescent="0.2">
      <c r="B78" s="121" t="s">
        <v>90</v>
      </c>
      <c r="C78" s="121" t="s">
        <v>91</v>
      </c>
      <c r="D78" s="125" t="s">
        <v>24</v>
      </c>
      <c r="E78" s="2" t="s">
        <v>6</v>
      </c>
      <c r="F78" s="21">
        <f t="shared" ref="F78:F92" si="41">SUM(I78,K78,M78,O78)</f>
        <v>0</v>
      </c>
      <c r="G78" s="22">
        <f t="shared" ref="G78:G92" si="42">SUM(J78,L78,N78,P78)</f>
        <v>0</v>
      </c>
      <c r="H78" s="23">
        <f>G78-F78</f>
        <v>0</v>
      </c>
      <c r="I78" s="34"/>
      <c r="J78" s="35"/>
      <c r="K78" s="36"/>
      <c r="L78" s="36"/>
      <c r="M78" s="37"/>
      <c r="N78" s="35"/>
      <c r="O78" s="37"/>
      <c r="P78" s="34"/>
      <c r="Q78" s="107"/>
    </row>
    <row r="79" spans="2:17" x14ac:dyDescent="0.2">
      <c r="B79" s="122"/>
      <c r="C79" s="122"/>
      <c r="D79" s="125"/>
      <c r="E79" s="2" t="s">
        <v>7</v>
      </c>
      <c r="F79" s="21">
        <f t="shared" si="41"/>
        <v>0</v>
      </c>
      <c r="G79" s="22">
        <f t="shared" si="42"/>
        <v>0</v>
      </c>
      <c r="H79" s="23">
        <f t="shared" ref="H79:H92" si="43">G79-F79</f>
        <v>0</v>
      </c>
      <c r="I79" s="34"/>
      <c r="J79" s="35"/>
      <c r="K79" s="36"/>
      <c r="L79" s="36"/>
      <c r="M79" s="37"/>
      <c r="N79" s="35"/>
      <c r="O79" s="37"/>
      <c r="P79" s="34"/>
      <c r="Q79" s="107"/>
    </row>
    <row r="80" spans="2:17" x14ac:dyDescent="0.2">
      <c r="B80" s="122"/>
      <c r="C80" s="122"/>
      <c r="D80" s="125"/>
      <c r="E80" s="2" t="s">
        <v>8</v>
      </c>
      <c r="F80" s="21">
        <f t="shared" si="41"/>
        <v>0</v>
      </c>
      <c r="G80" s="22">
        <f t="shared" si="42"/>
        <v>0</v>
      </c>
      <c r="H80" s="23">
        <f t="shared" si="43"/>
        <v>0</v>
      </c>
      <c r="I80" s="34"/>
      <c r="J80" s="35"/>
      <c r="K80" s="36"/>
      <c r="L80" s="36"/>
      <c r="M80" s="37"/>
      <c r="N80" s="35"/>
      <c r="O80" s="37"/>
      <c r="P80" s="34"/>
      <c r="Q80" s="107"/>
    </row>
    <row r="81" spans="2:17" x14ac:dyDescent="0.2">
      <c r="B81" s="122"/>
      <c r="C81" s="122"/>
      <c r="D81" s="125"/>
      <c r="E81" s="2" t="s">
        <v>9</v>
      </c>
      <c r="F81" s="21">
        <f t="shared" si="41"/>
        <v>0</v>
      </c>
      <c r="G81" s="22">
        <f t="shared" si="42"/>
        <v>0</v>
      </c>
      <c r="H81" s="23">
        <f t="shared" si="43"/>
        <v>0</v>
      </c>
      <c r="I81" s="34"/>
      <c r="J81" s="35"/>
      <c r="K81" s="36"/>
      <c r="L81" s="36"/>
      <c r="M81" s="37"/>
      <c r="N81" s="35"/>
      <c r="O81" s="37"/>
      <c r="P81" s="34"/>
      <c r="Q81" s="107"/>
    </row>
    <row r="82" spans="2:17" x14ac:dyDescent="0.2">
      <c r="B82" s="122"/>
      <c r="C82" s="122"/>
      <c r="D82" s="125"/>
      <c r="E82" s="2" t="s">
        <v>10</v>
      </c>
      <c r="F82" s="21">
        <f t="shared" si="41"/>
        <v>0</v>
      </c>
      <c r="G82" s="22">
        <f t="shared" si="42"/>
        <v>0</v>
      </c>
      <c r="H82" s="23">
        <f t="shared" si="43"/>
        <v>0</v>
      </c>
      <c r="I82" s="34"/>
      <c r="J82" s="35"/>
      <c r="K82" s="36"/>
      <c r="L82" s="36"/>
      <c r="M82" s="37"/>
      <c r="N82" s="35"/>
      <c r="O82" s="37"/>
      <c r="P82" s="34"/>
      <c r="Q82" s="107"/>
    </row>
    <row r="83" spans="2:17" x14ac:dyDescent="0.2">
      <c r="B83" s="122"/>
      <c r="C83" s="122"/>
      <c r="D83" s="125"/>
      <c r="E83" s="2" t="s">
        <v>11</v>
      </c>
      <c r="F83" s="21">
        <f t="shared" si="41"/>
        <v>0</v>
      </c>
      <c r="G83" s="22">
        <f t="shared" si="42"/>
        <v>0</v>
      </c>
      <c r="H83" s="23">
        <f t="shared" si="43"/>
        <v>0</v>
      </c>
      <c r="I83" s="34"/>
      <c r="J83" s="35"/>
      <c r="K83" s="36"/>
      <c r="L83" s="36"/>
      <c r="M83" s="37"/>
      <c r="N83" s="35"/>
      <c r="O83" s="37"/>
      <c r="P83" s="34"/>
      <c r="Q83" s="107"/>
    </row>
    <row r="84" spans="2:17" x14ac:dyDescent="0.2">
      <c r="B84" s="122"/>
      <c r="C84" s="122"/>
      <c r="D84" s="125"/>
      <c r="E84" s="2" t="s">
        <v>12</v>
      </c>
      <c r="F84" s="21">
        <f t="shared" si="41"/>
        <v>0</v>
      </c>
      <c r="G84" s="22">
        <f t="shared" si="42"/>
        <v>0</v>
      </c>
      <c r="H84" s="23">
        <f t="shared" si="43"/>
        <v>0</v>
      </c>
      <c r="I84" s="34"/>
      <c r="J84" s="35"/>
      <c r="K84" s="36"/>
      <c r="L84" s="36"/>
      <c r="M84" s="37"/>
      <c r="N84" s="35"/>
      <c r="O84" s="37"/>
      <c r="P84" s="34"/>
      <c r="Q84" s="107"/>
    </row>
    <row r="85" spans="2:17" x14ac:dyDescent="0.2">
      <c r="B85" s="122"/>
      <c r="C85" s="122"/>
      <c r="D85" s="125"/>
      <c r="E85" s="2" t="s">
        <v>13</v>
      </c>
      <c r="F85" s="21">
        <f t="shared" si="41"/>
        <v>0</v>
      </c>
      <c r="G85" s="22">
        <f t="shared" si="42"/>
        <v>0</v>
      </c>
      <c r="H85" s="23">
        <f t="shared" si="43"/>
        <v>0</v>
      </c>
      <c r="I85" s="34"/>
      <c r="J85" s="35"/>
      <c r="K85" s="36"/>
      <c r="L85" s="36"/>
      <c r="M85" s="37"/>
      <c r="N85" s="35"/>
      <c r="O85" s="37"/>
      <c r="P85" s="34"/>
      <c r="Q85" s="107"/>
    </row>
    <row r="86" spans="2:17" x14ac:dyDescent="0.2">
      <c r="B86" s="122"/>
      <c r="C86" s="122"/>
      <c r="D86" s="125"/>
      <c r="E86" s="2" t="s">
        <v>14</v>
      </c>
      <c r="F86" s="21">
        <f t="shared" si="41"/>
        <v>0</v>
      </c>
      <c r="G86" s="22">
        <f t="shared" si="42"/>
        <v>0</v>
      </c>
      <c r="H86" s="23">
        <f t="shared" si="43"/>
        <v>0</v>
      </c>
      <c r="I86" s="34"/>
      <c r="J86" s="35"/>
      <c r="K86" s="36"/>
      <c r="L86" s="36"/>
      <c r="M86" s="37"/>
      <c r="N86" s="35"/>
      <c r="O86" s="37"/>
      <c r="P86" s="34"/>
      <c r="Q86" s="107"/>
    </row>
    <row r="87" spans="2:17" x14ac:dyDescent="0.2">
      <c r="B87" s="122"/>
      <c r="C87" s="122"/>
      <c r="D87" s="125"/>
      <c r="E87" s="2" t="s">
        <v>15</v>
      </c>
      <c r="F87" s="21">
        <f t="shared" si="41"/>
        <v>0</v>
      </c>
      <c r="G87" s="22">
        <f t="shared" si="42"/>
        <v>0</v>
      </c>
      <c r="H87" s="23">
        <f t="shared" si="43"/>
        <v>0</v>
      </c>
      <c r="I87" s="34"/>
      <c r="J87" s="35"/>
      <c r="K87" s="36"/>
      <c r="L87" s="36"/>
      <c r="M87" s="37"/>
      <c r="N87" s="35"/>
      <c r="O87" s="37"/>
      <c r="P87" s="34"/>
      <c r="Q87" s="107"/>
    </row>
    <row r="88" spans="2:17" x14ac:dyDescent="0.2">
      <c r="B88" s="122"/>
      <c r="C88" s="122"/>
      <c r="D88" s="125"/>
      <c r="E88" s="2" t="s">
        <v>16</v>
      </c>
      <c r="F88" s="21">
        <f t="shared" si="41"/>
        <v>0</v>
      </c>
      <c r="G88" s="22">
        <f t="shared" si="42"/>
        <v>0</v>
      </c>
      <c r="H88" s="23">
        <f t="shared" si="43"/>
        <v>0</v>
      </c>
      <c r="I88" s="34"/>
      <c r="J88" s="35"/>
      <c r="K88" s="36"/>
      <c r="L88" s="36"/>
      <c r="M88" s="37"/>
      <c r="N88" s="35"/>
      <c r="O88" s="37"/>
      <c r="P88" s="34"/>
      <c r="Q88" s="107"/>
    </row>
    <row r="89" spans="2:17" x14ac:dyDescent="0.2">
      <c r="B89" s="122"/>
      <c r="C89" s="122"/>
      <c r="D89" s="125"/>
      <c r="E89" s="2" t="s">
        <v>17</v>
      </c>
      <c r="F89" s="21">
        <f t="shared" si="41"/>
        <v>0</v>
      </c>
      <c r="G89" s="22">
        <f t="shared" si="42"/>
        <v>0</v>
      </c>
      <c r="H89" s="23">
        <f t="shared" si="43"/>
        <v>0</v>
      </c>
      <c r="I89" s="34"/>
      <c r="J89" s="35"/>
      <c r="K89" s="36"/>
      <c r="L89" s="36"/>
      <c r="M89" s="37"/>
      <c r="N89" s="35"/>
      <c r="O89" s="37"/>
      <c r="P89" s="34"/>
      <c r="Q89" s="107"/>
    </row>
    <row r="90" spans="2:17" x14ac:dyDescent="0.2">
      <c r="B90" s="122"/>
      <c r="C90" s="122"/>
      <c r="D90" s="125"/>
      <c r="E90" s="2" t="s">
        <v>18</v>
      </c>
      <c r="F90" s="21">
        <f t="shared" si="41"/>
        <v>0</v>
      </c>
      <c r="G90" s="22">
        <f t="shared" si="42"/>
        <v>0</v>
      </c>
      <c r="H90" s="23">
        <f t="shared" si="43"/>
        <v>0</v>
      </c>
      <c r="I90" s="34"/>
      <c r="J90" s="35"/>
      <c r="K90" s="36"/>
      <c r="L90" s="36"/>
      <c r="M90" s="37"/>
      <c r="N90" s="35"/>
      <c r="O90" s="37"/>
      <c r="P90" s="34"/>
      <c r="Q90" s="107"/>
    </row>
    <row r="91" spans="2:17" x14ac:dyDescent="0.2">
      <c r="B91" s="122"/>
      <c r="C91" s="122"/>
      <c r="D91" s="125"/>
      <c r="E91" s="2" t="s">
        <v>19</v>
      </c>
      <c r="F91" s="21">
        <f t="shared" si="41"/>
        <v>0</v>
      </c>
      <c r="G91" s="22">
        <f t="shared" si="42"/>
        <v>0</v>
      </c>
      <c r="H91" s="23">
        <f t="shared" si="43"/>
        <v>0</v>
      </c>
      <c r="I91" s="34"/>
      <c r="J91" s="35"/>
      <c r="K91" s="36"/>
      <c r="L91" s="36"/>
      <c r="M91" s="37"/>
      <c r="N91" s="35"/>
      <c r="O91" s="37"/>
      <c r="P91" s="34"/>
      <c r="Q91" s="107"/>
    </row>
    <row r="92" spans="2:17" s="13" customFormat="1" x14ac:dyDescent="0.2">
      <c r="B92" s="123"/>
      <c r="C92" s="123"/>
      <c r="D92" s="123"/>
      <c r="E92" s="13" t="s">
        <v>20</v>
      </c>
      <c r="F92" s="91">
        <f t="shared" si="41"/>
        <v>0</v>
      </c>
      <c r="G92" s="92">
        <f t="shared" si="42"/>
        <v>0</v>
      </c>
      <c r="H92" s="24">
        <f t="shared" si="43"/>
        <v>0</v>
      </c>
      <c r="I92" s="38"/>
      <c r="J92" s="39"/>
      <c r="K92" s="38"/>
      <c r="L92" s="38"/>
      <c r="M92" s="40"/>
      <c r="N92" s="39"/>
      <c r="O92" s="40"/>
      <c r="P92" s="38"/>
      <c r="Q92" s="110"/>
    </row>
  </sheetData>
  <mergeCells count="23">
    <mergeCell ref="O1:P1"/>
    <mergeCell ref="D3:D17"/>
    <mergeCell ref="F1:H1"/>
    <mergeCell ref="I1:J1"/>
    <mergeCell ref="K1:L1"/>
    <mergeCell ref="M1:N1"/>
    <mergeCell ref="B3:B17"/>
    <mergeCell ref="B18:B32"/>
    <mergeCell ref="D18:D32"/>
    <mergeCell ref="B33:B47"/>
    <mergeCell ref="D33:D47"/>
    <mergeCell ref="C3:C17"/>
    <mergeCell ref="C18:C32"/>
    <mergeCell ref="C33:C47"/>
    <mergeCell ref="B48:B62"/>
    <mergeCell ref="D48:D62"/>
    <mergeCell ref="C48:C62"/>
    <mergeCell ref="C63:C77"/>
    <mergeCell ref="B78:B92"/>
    <mergeCell ref="C78:C92"/>
    <mergeCell ref="D78:D92"/>
    <mergeCell ref="B63:B77"/>
    <mergeCell ref="D63:D77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70" fitToHeight="100" orientation="landscape" r:id="rId1"/>
  <headerFooter alignWithMargins="0">
    <oddHeader>&amp;LKPMG Slovensko spol. s r.o.&amp;C&amp;A&amp;RMinisterstvo financií Slovenskej republiky</oddHeader>
  </headerFooter>
  <ignoredErrors>
    <ignoredError sqref="H18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topLeftCell="A25" zoomScale="85" workbookViewId="0">
      <pane xSplit="2" topLeftCell="C1" activePane="topRight" state="frozen"/>
      <selection activeCell="B18" sqref="B18"/>
      <selection pane="topRight" activeCell="I33" sqref="I33"/>
    </sheetView>
  </sheetViews>
  <sheetFormatPr defaultRowHeight="12.75" x14ac:dyDescent="0.2"/>
  <cols>
    <col min="1" max="1" width="1.7109375" style="4" customWidth="1"/>
    <col min="2" max="2" width="17.7109375" style="4" customWidth="1"/>
    <col min="3" max="4" width="13.5703125" style="4" bestFit="1" customWidth="1"/>
    <col min="5" max="5" width="14.28515625" style="4" bestFit="1" customWidth="1"/>
    <col min="6" max="6" width="13.5703125" style="4" bestFit="1" customWidth="1"/>
    <col min="7" max="7" width="14.5703125" style="4" bestFit="1" customWidth="1"/>
    <col min="8" max="8" width="15.28515625" style="4" bestFit="1" customWidth="1"/>
    <col min="9" max="9" width="12.7109375" style="4" bestFit="1" customWidth="1"/>
    <col min="10" max="10" width="15.140625" style="4" bestFit="1" customWidth="1"/>
    <col min="11" max="11" width="15.28515625" style="4" bestFit="1" customWidth="1"/>
    <col min="12" max="12" width="14.5703125" style="4" bestFit="1" customWidth="1"/>
    <col min="13" max="13" width="12" style="4" customWidth="1"/>
    <col min="14" max="14" width="11.140625" style="4" customWidth="1"/>
    <col min="15" max="15" width="11.7109375" style="4" bestFit="1" customWidth="1"/>
    <col min="16" max="16" width="11.140625" style="4" customWidth="1"/>
    <col min="17" max="17" width="13.140625" style="4" bestFit="1" customWidth="1"/>
    <col min="18" max="18" width="13.85546875" style="4" bestFit="1" customWidth="1"/>
    <col min="19" max="19" width="14.5703125" style="4" bestFit="1" customWidth="1"/>
    <col min="20" max="20" width="15.28515625" style="4" bestFit="1" customWidth="1"/>
    <col min="21" max="16384" width="9.140625" style="4"/>
  </cols>
  <sheetData>
    <row r="1" spans="1:20" x14ac:dyDescent="0.2">
      <c r="A1" s="69" t="s">
        <v>66</v>
      </c>
      <c r="B1" s="70"/>
      <c r="C1" s="142" t="s">
        <v>52</v>
      </c>
      <c r="D1" s="143"/>
      <c r="E1" s="143"/>
      <c r="F1" s="143"/>
      <c r="G1" s="143"/>
      <c r="H1" s="143"/>
      <c r="I1" s="143"/>
      <c r="J1" s="143"/>
      <c r="K1" s="145"/>
      <c r="L1" s="142" t="s">
        <v>56</v>
      </c>
      <c r="M1" s="143"/>
      <c r="N1" s="143"/>
      <c r="O1" s="143"/>
      <c r="P1" s="143"/>
      <c r="Q1" s="145"/>
      <c r="R1" s="135" t="s">
        <v>59</v>
      </c>
      <c r="S1" s="136"/>
      <c r="T1" s="137"/>
    </row>
    <row r="2" spans="1:20" x14ac:dyDescent="0.2">
      <c r="A2" s="71"/>
      <c r="B2" s="48"/>
      <c r="C2" s="144" t="s">
        <v>53</v>
      </c>
      <c r="D2" s="138"/>
      <c r="E2" s="138"/>
      <c r="F2" s="138" t="s">
        <v>54</v>
      </c>
      <c r="G2" s="138"/>
      <c r="H2" s="138"/>
      <c r="I2" s="138" t="s">
        <v>55</v>
      </c>
      <c r="J2" s="138"/>
      <c r="K2" s="139"/>
      <c r="L2" s="144" t="s">
        <v>57</v>
      </c>
      <c r="M2" s="138"/>
      <c r="N2" s="138"/>
      <c r="O2" s="138" t="s">
        <v>58</v>
      </c>
      <c r="P2" s="138"/>
      <c r="Q2" s="139"/>
      <c r="R2" s="52"/>
      <c r="S2" s="44"/>
      <c r="T2" s="53"/>
    </row>
    <row r="3" spans="1:20" x14ac:dyDescent="0.2">
      <c r="A3" s="71"/>
      <c r="B3" s="49" t="s">
        <v>5</v>
      </c>
      <c r="C3" s="50" t="s">
        <v>87</v>
      </c>
      <c r="D3" s="46" t="s">
        <v>88</v>
      </c>
      <c r="E3" s="47" t="s">
        <v>4</v>
      </c>
      <c r="F3" s="46" t="s">
        <v>87</v>
      </c>
      <c r="G3" s="46" t="s">
        <v>88</v>
      </c>
      <c r="H3" s="47" t="s">
        <v>4</v>
      </c>
      <c r="I3" s="46" t="s">
        <v>87</v>
      </c>
      <c r="J3" s="46" t="s">
        <v>88</v>
      </c>
      <c r="K3" s="51" t="s">
        <v>4</v>
      </c>
      <c r="L3" s="50" t="s">
        <v>87</v>
      </c>
      <c r="M3" s="46" t="s">
        <v>88</v>
      </c>
      <c r="N3" s="47" t="s">
        <v>4</v>
      </c>
      <c r="O3" s="46" t="s">
        <v>87</v>
      </c>
      <c r="P3" s="46" t="s">
        <v>88</v>
      </c>
      <c r="Q3" s="51" t="s">
        <v>4</v>
      </c>
      <c r="R3" s="54" t="s">
        <v>87</v>
      </c>
      <c r="S3" s="45" t="s">
        <v>88</v>
      </c>
      <c r="T3" s="55" t="s">
        <v>4</v>
      </c>
    </row>
    <row r="4" spans="1:20" x14ac:dyDescent="0.2">
      <c r="A4" s="8"/>
      <c r="B4" s="4" t="s">
        <v>6</v>
      </c>
      <c r="C4" s="59">
        <v>23000</v>
      </c>
      <c r="D4" s="60">
        <v>8026784</v>
      </c>
      <c r="E4" s="61">
        <f>D4-C4</f>
        <v>8003784</v>
      </c>
      <c r="F4" s="60">
        <v>61000</v>
      </c>
      <c r="G4" s="60">
        <v>13032856</v>
      </c>
      <c r="H4" s="61">
        <f>G4-F4</f>
        <v>12971856</v>
      </c>
      <c r="I4" s="60">
        <v>185000</v>
      </c>
      <c r="J4" s="60">
        <v>6224660</v>
      </c>
      <c r="K4" s="62">
        <f>J4-I4</f>
        <v>6039660</v>
      </c>
      <c r="L4" s="63">
        <v>58000</v>
      </c>
      <c r="M4" s="81">
        <v>58000</v>
      </c>
      <c r="N4" s="61">
        <f>IF(ISERR(M4-L4),"-",M4-L4)</f>
        <v>0</v>
      </c>
      <c r="O4" s="29">
        <v>480000</v>
      </c>
      <c r="P4" s="29">
        <v>480000</v>
      </c>
      <c r="Q4" s="62">
        <f>IF(ISERR(P4-O4),"-",P4-O4)</f>
        <v>0</v>
      </c>
      <c r="R4" s="63">
        <f>SUM(C4,F4,I4,L4,O4)</f>
        <v>807000</v>
      </c>
      <c r="S4" s="29">
        <f>SUM(D4,G4,J4,M4,P4)</f>
        <v>27822300</v>
      </c>
      <c r="T4" s="62">
        <f>S4-R4</f>
        <v>27015300</v>
      </c>
    </row>
    <row r="5" spans="1:20" x14ac:dyDescent="0.2">
      <c r="A5" s="8"/>
      <c r="B5" s="4" t="s">
        <v>7</v>
      </c>
      <c r="C5" s="59">
        <v>23000</v>
      </c>
      <c r="D5" s="60">
        <v>212631</v>
      </c>
      <c r="E5" s="61">
        <f t="shared" ref="E5:E18" si="0">D5-C5</f>
        <v>189631</v>
      </c>
      <c r="F5" s="60">
        <v>61000</v>
      </c>
      <c r="G5" s="60">
        <v>783280.8</v>
      </c>
      <c r="H5" s="61">
        <f t="shared" ref="H5:H18" si="1">G5-F5</f>
        <v>722280.8</v>
      </c>
      <c r="I5" s="60">
        <v>185000</v>
      </c>
      <c r="J5" s="60">
        <v>433220</v>
      </c>
      <c r="K5" s="62">
        <f t="shared" ref="K5:K18" si="2">J5-I5</f>
        <v>248220</v>
      </c>
      <c r="L5" s="63">
        <v>58000</v>
      </c>
      <c r="M5" s="81">
        <v>57420</v>
      </c>
      <c r="N5" s="61">
        <f>IF(ISERR(M5-L5),"-",M5-L5)</f>
        <v>-580</v>
      </c>
      <c r="O5" s="29">
        <v>528000</v>
      </c>
      <c r="P5" s="29">
        <v>470400</v>
      </c>
      <c r="Q5" s="62">
        <f>IF(ISERR(P5-O5),"-",P5-O5)</f>
        <v>-57600</v>
      </c>
      <c r="R5" s="63">
        <f t="shared" ref="R5:R18" si="3">SUM(C5,F5,I5,L5,O5)</f>
        <v>855000</v>
      </c>
      <c r="S5" s="29">
        <f t="shared" ref="S5:S18" si="4">SUM(D5,G5,J5,M5,P5)</f>
        <v>1956951.8</v>
      </c>
      <c r="T5" s="62">
        <f t="shared" ref="T5:T18" si="5">S5-R5</f>
        <v>1101951.8</v>
      </c>
    </row>
    <row r="6" spans="1:20" x14ac:dyDescent="0.2">
      <c r="A6" s="8"/>
      <c r="B6" s="4" t="s">
        <v>8</v>
      </c>
      <c r="C6" s="59">
        <v>23000</v>
      </c>
      <c r="D6" s="60">
        <v>212631</v>
      </c>
      <c r="E6" s="61">
        <f t="shared" si="0"/>
        <v>189631</v>
      </c>
      <c r="F6" s="60">
        <v>61000</v>
      </c>
      <c r="G6" s="60">
        <v>783280.8</v>
      </c>
      <c r="H6" s="61">
        <f t="shared" si="1"/>
        <v>722280.8</v>
      </c>
      <c r="I6" s="60">
        <v>185000</v>
      </c>
      <c r="J6" s="60">
        <v>433220</v>
      </c>
      <c r="K6" s="62">
        <f t="shared" si="2"/>
        <v>248220</v>
      </c>
      <c r="L6" s="63">
        <v>58000</v>
      </c>
      <c r="M6" s="81">
        <v>56846</v>
      </c>
      <c r="N6" s="61">
        <f>IF(ISERR(M6-L6),"-",M6-L6)</f>
        <v>-1154</v>
      </c>
      <c r="O6" s="29">
        <v>580800</v>
      </c>
      <c r="P6" s="29">
        <v>460992</v>
      </c>
      <c r="Q6" s="62">
        <f>IF(ISERR(P6-O6),"-",P6-O6)</f>
        <v>-119808</v>
      </c>
      <c r="R6" s="63">
        <f t="shared" si="3"/>
        <v>907800</v>
      </c>
      <c r="S6" s="29">
        <f t="shared" si="4"/>
        <v>1946969.8</v>
      </c>
      <c r="T6" s="62">
        <f t="shared" si="5"/>
        <v>1039169.8</v>
      </c>
    </row>
    <row r="7" spans="1:20" x14ac:dyDescent="0.2">
      <c r="A7" s="8"/>
      <c r="B7" s="4" t="s">
        <v>9</v>
      </c>
      <c r="C7" s="59">
        <v>23000</v>
      </c>
      <c r="D7" s="60">
        <v>212631</v>
      </c>
      <c r="E7" s="61">
        <f t="shared" si="0"/>
        <v>189631</v>
      </c>
      <c r="F7" s="60">
        <v>61000</v>
      </c>
      <c r="G7" s="60">
        <v>783280.8</v>
      </c>
      <c r="H7" s="61">
        <f t="shared" si="1"/>
        <v>722280.8</v>
      </c>
      <c r="I7" s="60">
        <v>185000</v>
      </c>
      <c r="J7" s="60">
        <v>433220</v>
      </c>
      <c r="K7" s="62">
        <f t="shared" si="2"/>
        <v>248220</v>
      </c>
      <c r="L7" s="63">
        <v>58000</v>
      </c>
      <c r="M7" s="81">
        <v>56278</v>
      </c>
      <c r="N7" s="61">
        <f>IF(ISERR(M7-L7),"-",M7-L7)</f>
        <v>-1722</v>
      </c>
      <c r="O7" s="29">
        <v>638880</v>
      </c>
      <c r="P7" s="29">
        <v>451772</v>
      </c>
      <c r="Q7" s="62">
        <f>IF(ISERR(P7-O7),"-",P7-O7)</f>
        <v>-187108</v>
      </c>
      <c r="R7" s="63">
        <f t="shared" si="3"/>
        <v>965880</v>
      </c>
      <c r="S7" s="29">
        <f t="shared" si="4"/>
        <v>1937181.8</v>
      </c>
      <c r="T7" s="62">
        <f t="shared" si="5"/>
        <v>971301.8</v>
      </c>
    </row>
    <row r="8" spans="1:20" x14ac:dyDescent="0.2">
      <c r="A8" s="8"/>
      <c r="B8" s="4" t="s">
        <v>10</v>
      </c>
      <c r="C8" s="59">
        <v>23000</v>
      </c>
      <c r="D8" s="60">
        <v>212631</v>
      </c>
      <c r="E8" s="61">
        <f t="shared" si="0"/>
        <v>189631</v>
      </c>
      <c r="F8" s="60">
        <v>61000</v>
      </c>
      <c r="G8" s="60">
        <v>783280.8</v>
      </c>
      <c r="H8" s="61">
        <f t="shared" si="1"/>
        <v>722280.8</v>
      </c>
      <c r="I8" s="60">
        <v>185000</v>
      </c>
      <c r="J8" s="60">
        <v>433220</v>
      </c>
      <c r="K8" s="62">
        <f t="shared" si="2"/>
        <v>248220</v>
      </c>
      <c r="L8" s="63">
        <v>58000</v>
      </c>
      <c r="M8" s="81">
        <v>55715</v>
      </c>
      <c r="N8" s="61">
        <f>IF(ISERR(M8-L8),"-",M8-L8)</f>
        <v>-2285</v>
      </c>
      <c r="O8" s="29">
        <v>702768</v>
      </c>
      <c r="P8" s="29">
        <v>442737</v>
      </c>
      <c r="Q8" s="62">
        <f>IF(ISERR(P8-O8),"-",P8-O8)</f>
        <v>-260031</v>
      </c>
      <c r="R8" s="63">
        <f t="shared" si="3"/>
        <v>1029768</v>
      </c>
      <c r="S8" s="29">
        <f t="shared" si="4"/>
        <v>1927583.8</v>
      </c>
      <c r="T8" s="62">
        <f t="shared" si="5"/>
        <v>897815.8</v>
      </c>
    </row>
    <row r="9" spans="1:20" x14ac:dyDescent="0.2">
      <c r="A9" s="8"/>
      <c r="B9" s="4" t="s">
        <v>11</v>
      </c>
      <c r="C9" s="59">
        <v>23000</v>
      </c>
      <c r="D9" s="60">
        <v>212631</v>
      </c>
      <c r="E9" s="61">
        <f t="shared" si="0"/>
        <v>189631</v>
      </c>
      <c r="F9" s="60">
        <v>61000</v>
      </c>
      <c r="G9" s="60">
        <v>783280.8</v>
      </c>
      <c r="H9" s="61">
        <f t="shared" si="1"/>
        <v>722280.8</v>
      </c>
      <c r="I9" s="60">
        <v>185000</v>
      </c>
      <c r="J9" s="60">
        <v>433220</v>
      </c>
      <c r="K9" s="62">
        <f t="shared" si="2"/>
        <v>248220</v>
      </c>
      <c r="L9" s="63">
        <v>58000</v>
      </c>
      <c r="M9" s="81">
        <v>55158</v>
      </c>
      <c r="N9" s="61">
        <f t="shared" ref="N9:N18" si="6">IF(ISERR(M9-L9),"-",M9-L9)</f>
        <v>-2842</v>
      </c>
      <c r="O9" s="29">
        <v>773045</v>
      </c>
      <c r="P9" s="29">
        <v>433882</v>
      </c>
      <c r="Q9" s="62">
        <f t="shared" ref="Q9:Q18" si="7">IF(ISERR(P9-O9),"-",P9-O9)</f>
        <v>-339163</v>
      </c>
      <c r="R9" s="63">
        <f t="shared" si="3"/>
        <v>1100045</v>
      </c>
      <c r="S9" s="29">
        <f t="shared" si="4"/>
        <v>1918171.8</v>
      </c>
      <c r="T9" s="62">
        <f t="shared" si="5"/>
        <v>818126.8</v>
      </c>
    </row>
    <row r="10" spans="1:20" x14ac:dyDescent="0.2">
      <c r="A10" s="8"/>
      <c r="B10" s="4" t="s">
        <v>12</v>
      </c>
      <c r="C10" s="59">
        <v>23000</v>
      </c>
      <c r="D10" s="60">
        <v>212631</v>
      </c>
      <c r="E10" s="61">
        <f t="shared" si="0"/>
        <v>189631</v>
      </c>
      <c r="F10" s="60">
        <v>61000</v>
      </c>
      <c r="G10" s="60">
        <v>783280.8</v>
      </c>
      <c r="H10" s="61">
        <f t="shared" si="1"/>
        <v>722280.8</v>
      </c>
      <c r="I10" s="60">
        <v>185000</v>
      </c>
      <c r="J10" s="60">
        <v>433220</v>
      </c>
      <c r="K10" s="62">
        <f t="shared" si="2"/>
        <v>248220</v>
      </c>
      <c r="L10" s="63">
        <v>58000</v>
      </c>
      <c r="M10" s="81">
        <v>54606</v>
      </c>
      <c r="N10" s="61">
        <f t="shared" si="6"/>
        <v>-3394</v>
      </c>
      <c r="O10" s="29">
        <v>850350</v>
      </c>
      <c r="P10" s="29">
        <v>425204</v>
      </c>
      <c r="Q10" s="62">
        <f t="shared" si="7"/>
        <v>-425146</v>
      </c>
      <c r="R10" s="63">
        <f t="shared" si="3"/>
        <v>1177350</v>
      </c>
      <c r="S10" s="29">
        <f t="shared" si="4"/>
        <v>1908941.8</v>
      </c>
      <c r="T10" s="62">
        <f t="shared" si="5"/>
        <v>731591.8</v>
      </c>
    </row>
    <row r="11" spans="1:20" x14ac:dyDescent="0.2">
      <c r="A11" s="8"/>
      <c r="B11" s="4" t="s">
        <v>13</v>
      </c>
      <c r="C11" s="59">
        <v>23000</v>
      </c>
      <c r="D11" s="60">
        <v>212631</v>
      </c>
      <c r="E11" s="61">
        <f t="shared" si="0"/>
        <v>189631</v>
      </c>
      <c r="F11" s="60">
        <v>61000</v>
      </c>
      <c r="G11" s="60">
        <v>783280.8</v>
      </c>
      <c r="H11" s="61">
        <f t="shared" si="1"/>
        <v>722280.8</v>
      </c>
      <c r="I11" s="60">
        <v>185000</v>
      </c>
      <c r="J11" s="60">
        <v>433220</v>
      </c>
      <c r="K11" s="62">
        <f t="shared" si="2"/>
        <v>248220</v>
      </c>
      <c r="L11" s="63">
        <v>58000</v>
      </c>
      <c r="M11" s="81">
        <v>54060</v>
      </c>
      <c r="N11" s="61">
        <f t="shared" si="6"/>
        <v>-3940</v>
      </c>
      <c r="O11" s="29">
        <v>935385</v>
      </c>
      <c r="P11" s="29">
        <v>416700</v>
      </c>
      <c r="Q11" s="62">
        <f t="shared" si="7"/>
        <v>-518685</v>
      </c>
      <c r="R11" s="63">
        <f t="shared" si="3"/>
        <v>1262385</v>
      </c>
      <c r="S11" s="29">
        <f t="shared" si="4"/>
        <v>1899891.8</v>
      </c>
      <c r="T11" s="62">
        <f t="shared" si="5"/>
        <v>637506.80000000005</v>
      </c>
    </row>
    <row r="12" spans="1:20" x14ac:dyDescent="0.2">
      <c r="A12" s="8"/>
      <c r="B12" s="4" t="s">
        <v>14</v>
      </c>
      <c r="C12" s="59">
        <v>23000</v>
      </c>
      <c r="D12" s="60">
        <v>212631</v>
      </c>
      <c r="E12" s="61">
        <f t="shared" si="0"/>
        <v>189631</v>
      </c>
      <c r="F12" s="60">
        <v>61000</v>
      </c>
      <c r="G12" s="60">
        <v>783280.8</v>
      </c>
      <c r="H12" s="61">
        <f t="shared" si="1"/>
        <v>722280.8</v>
      </c>
      <c r="I12" s="60">
        <v>185000</v>
      </c>
      <c r="J12" s="60">
        <v>433220</v>
      </c>
      <c r="K12" s="62">
        <f t="shared" si="2"/>
        <v>248220</v>
      </c>
      <c r="L12" s="63">
        <v>58000</v>
      </c>
      <c r="M12" s="81">
        <v>53519</v>
      </c>
      <c r="N12" s="61">
        <f t="shared" si="6"/>
        <v>-4481</v>
      </c>
      <c r="O12" s="29">
        <v>1028924</v>
      </c>
      <c r="P12" s="29">
        <v>408366</v>
      </c>
      <c r="Q12" s="62">
        <f t="shared" si="7"/>
        <v>-620558</v>
      </c>
      <c r="R12" s="63">
        <f t="shared" si="3"/>
        <v>1355924</v>
      </c>
      <c r="S12" s="29">
        <f t="shared" si="4"/>
        <v>1891016.8</v>
      </c>
      <c r="T12" s="62">
        <f t="shared" si="5"/>
        <v>535092.80000000005</v>
      </c>
    </row>
    <row r="13" spans="1:20" x14ac:dyDescent="0.2">
      <c r="A13" s="8"/>
      <c r="B13" s="4" t="s">
        <v>15</v>
      </c>
      <c r="C13" s="59">
        <v>23000</v>
      </c>
      <c r="D13" s="60">
        <v>212631</v>
      </c>
      <c r="E13" s="61">
        <f t="shared" si="0"/>
        <v>189631</v>
      </c>
      <c r="F13" s="60">
        <v>61000</v>
      </c>
      <c r="G13" s="60">
        <v>783280.8</v>
      </c>
      <c r="H13" s="61">
        <f t="shared" si="1"/>
        <v>722280.8</v>
      </c>
      <c r="I13" s="60">
        <v>185000</v>
      </c>
      <c r="J13" s="60">
        <v>433220</v>
      </c>
      <c r="K13" s="62">
        <f t="shared" si="2"/>
        <v>248220</v>
      </c>
      <c r="L13" s="63">
        <v>58000</v>
      </c>
      <c r="M13" s="81">
        <v>52984</v>
      </c>
      <c r="N13" s="61">
        <f t="shared" si="6"/>
        <v>-5016</v>
      </c>
      <c r="O13" s="29">
        <v>1131816</v>
      </c>
      <c r="P13" s="29">
        <v>400199</v>
      </c>
      <c r="Q13" s="62">
        <f t="shared" si="7"/>
        <v>-731617</v>
      </c>
      <c r="R13" s="63">
        <f t="shared" si="3"/>
        <v>1458816</v>
      </c>
      <c r="S13" s="29">
        <f t="shared" si="4"/>
        <v>1882314.8</v>
      </c>
      <c r="T13" s="62">
        <f t="shared" si="5"/>
        <v>423498.80000000005</v>
      </c>
    </row>
    <row r="14" spans="1:20" x14ac:dyDescent="0.2">
      <c r="A14" s="8"/>
      <c r="B14" s="4" t="s">
        <v>16</v>
      </c>
      <c r="C14" s="59">
        <v>23000</v>
      </c>
      <c r="D14" s="60">
        <v>212631</v>
      </c>
      <c r="E14" s="61">
        <f t="shared" si="0"/>
        <v>189631</v>
      </c>
      <c r="F14" s="60">
        <v>61000</v>
      </c>
      <c r="G14" s="60">
        <v>783280.8</v>
      </c>
      <c r="H14" s="61">
        <f t="shared" si="1"/>
        <v>722280.8</v>
      </c>
      <c r="I14" s="60">
        <v>185000</v>
      </c>
      <c r="J14" s="60">
        <v>433220</v>
      </c>
      <c r="K14" s="62">
        <f t="shared" si="2"/>
        <v>248220</v>
      </c>
      <c r="L14" s="63">
        <v>58000</v>
      </c>
      <c r="M14" s="81">
        <v>52454</v>
      </c>
      <c r="N14" s="61">
        <f t="shared" si="6"/>
        <v>-5546</v>
      </c>
      <c r="O14" s="29">
        <v>1244998</v>
      </c>
      <c r="P14" s="29">
        <v>392195</v>
      </c>
      <c r="Q14" s="62">
        <f t="shared" si="7"/>
        <v>-852803</v>
      </c>
      <c r="R14" s="63">
        <f t="shared" si="3"/>
        <v>1571998</v>
      </c>
      <c r="S14" s="29">
        <f t="shared" si="4"/>
        <v>1873780.8</v>
      </c>
      <c r="T14" s="62">
        <f t="shared" si="5"/>
        <v>301782.80000000005</v>
      </c>
    </row>
    <row r="15" spans="1:20" x14ac:dyDescent="0.2">
      <c r="A15" s="8"/>
      <c r="B15" s="4" t="s">
        <v>17</v>
      </c>
      <c r="C15" s="59">
        <v>23000</v>
      </c>
      <c r="D15" s="60">
        <v>212631</v>
      </c>
      <c r="E15" s="61">
        <f t="shared" si="0"/>
        <v>189631</v>
      </c>
      <c r="F15" s="60">
        <v>61000</v>
      </c>
      <c r="G15" s="60">
        <v>783280.8</v>
      </c>
      <c r="H15" s="61">
        <f t="shared" si="1"/>
        <v>722280.8</v>
      </c>
      <c r="I15" s="60">
        <v>185000</v>
      </c>
      <c r="J15" s="60">
        <v>433220</v>
      </c>
      <c r="K15" s="62">
        <f t="shared" si="2"/>
        <v>248220</v>
      </c>
      <c r="L15" s="63">
        <v>58000</v>
      </c>
      <c r="M15" s="81">
        <v>51929</v>
      </c>
      <c r="N15" s="61">
        <f t="shared" si="6"/>
        <v>-6071</v>
      </c>
      <c r="O15" s="29">
        <v>1369498</v>
      </c>
      <c r="P15" s="29">
        <v>384351</v>
      </c>
      <c r="Q15" s="62">
        <f t="shared" si="7"/>
        <v>-985147</v>
      </c>
      <c r="R15" s="63">
        <f t="shared" si="3"/>
        <v>1696498</v>
      </c>
      <c r="S15" s="29">
        <f t="shared" si="4"/>
        <v>1865411.8</v>
      </c>
      <c r="T15" s="62">
        <f t="shared" si="5"/>
        <v>168913.80000000005</v>
      </c>
    </row>
    <row r="16" spans="1:20" x14ac:dyDescent="0.2">
      <c r="A16" s="8"/>
      <c r="B16" s="4" t="s">
        <v>18</v>
      </c>
      <c r="C16" s="59">
        <v>23000</v>
      </c>
      <c r="D16" s="60">
        <v>212631</v>
      </c>
      <c r="E16" s="61">
        <f t="shared" si="0"/>
        <v>189631</v>
      </c>
      <c r="F16" s="60">
        <v>61000</v>
      </c>
      <c r="G16" s="60">
        <v>783280.8</v>
      </c>
      <c r="H16" s="61">
        <f t="shared" si="1"/>
        <v>722280.8</v>
      </c>
      <c r="I16" s="60">
        <v>185000</v>
      </c>
      <c r="J16" s="60">
        <v>433220</v>
      </c>
      <c r="K16" s="62">
        <f t="shared" si="2"/>
        <v>248220</v>
      </c>
      <c r="L16" s="63">
        <v>58000</v>
      </c>
      <c r="M16" s="81">
        <v>51410</v>
      </c>
      <c r="N16" s="61">
        <f t="shared" si="6"/>
        <v>-6590</v>
      </c>
      <c r="O16" s="29">
        <v>1506448</v>
      </c>
      <c r="P16" s="29">
        <v>376664</v>
      </c>
      <c r="Q16" s="62">
        <f t="shared" si="7"/>
        <v>-1129784</v>
      </c>
      <c r="R16" s="63">
        <f t="shared" si="3"/>
        <v>1833448</v>
      </c>
      <c r="S16" s="29">
        <f t="shared" si="4"/>
        <v>1857205.8</v>
      </c>
      <c r="T16" s="62">
        <f t="shared" si="5"/>
        <v>23757.800000000047</v>
      </c>
    </row>
    <row r="17" spans="1:20" x14ac:dyDescent="0.2">
      <c r="A17" s="8"/>
      <c r="B17" s="4" t="s">
        <v>19</v>
      </c>
      <c r="C17" s="59">
        <v>23000</v>
      </c>
      <c r="D17" s="60">
        <v>212631</v>
      </c>
      <c r="E17" s="61">
        <f t="shared" si="0"/>
        <v>189631</v>
      </c>
      <c r="F17" s="60">
        <v>61000</v>
      </c>
      <c r="G17" s="60">
        <v>783280.8</v>
      </c>
      <c r="H17" s="61">
        <f t="shared" si="1"/>
        <v>722280.8</v>
      </c>
      <c r="I17" s="60">
        <v>185000</v>
      </c>
      <c r="J17" s="60">
        <v>433220</v>
      </c>
      <c r="K17" s="62">
        <f t="shared" si="2"/>
        <v>248220</v>
      </c>
      <c r="L17" s="63">
        <v>58000</v>
      </c>
      <c r="M17" s="81">
        <v>50896</v>
      </c>
      <c r="N17" s="61">
        <f t="shared" si="6"/>
        <v>-7104</v>
      </c>
      <c r="O17" s="29">
        <v>1657093</v>
      </c>
      <c r="P17" s="29">
        <v>369131</v>
      </c>
      <c r="Q17" s="62">
        <f t="shared" si="7"/>
        <v>-1287962</v>
      </c>
      <c r="R17" s="63">
        <f t="shared" si="3"/>
        <v>1984093</v>
      </c>
      <c r="S17" s="29">
        <f t="shared" si="4"/>
        <v>1849158.8</v>
      </c>
      <c r="T17" s="62">
        <f t="shared" si="5"/>
        <v>-134934.19999999995</v>
      </c>
    </row>
    <row r="18" spans="1:20" x14ac:dyDescent="0.2">
      <c r="A18" s="56"/>
      <c r="B18" s="13" t="s">
        <v>20</v>
      </c>
      <c r="C18" s="64">
        <v>23000</v>
      </c>
      <c r="D18" s="65">
        <v>212631</v>
      </c>
      <c r="E18" s="66">
        <f t="shared" si="0"/>
        <v>189631</v>
      </c>
      <c r="F18" s="65">
        <v>61000</v>
      </c>
      <c r="G18" s="65">
        <v>783280.8</v>
      </c>
      <c r="H18" s="66">
        <f t="shared" si="1"/>
        <v>722280.8</v>
      </c>
      <c r="I18" s="65">
        <v>185000</v>
      </c>
      <c r="J18" s="65">
        <v>433220</v>
      </c>
      <c r="K18" s="67">
        <f t="shared" si="2"/>
        <v>248220</v>
      </c>
      <c r="L18" s="68">
        <v>58000</v>
      </c>
      <c r="M18" s="82">
        <v>50387</v>
      </c>
      <c r="N18" s="66">
        <f t="shared" si="6"/>
        <v>-7613</v>
      </c>
      <c r="O18" s="32">
        <v>1822802</v>
      </c>
      <c r="P18" s="32">
        <v>361748</v>
      </c>
      <c r="Q18" s="67">
        <f t="shared" si="7"/>
        <v>-1461054</v>
      </c>
      <c r="R18" s="63">
        <f t="shared" si="3"/>
        <v>2149802</v>
      </c>
      <c r="S18" s="29">
        <f t="shared" si="4"/>
        <v>1841266.8</v>
      </c>
      <c r="T18" s="62">
        <f t="shared" si="5"/>
        <v>-308535.19999999995</v>
      </c>
    </row>
    <row r="19" spans="1:20" x14ac:dyDescent="0.2">
      <c r="Q19" s="80" t="s">
        <v>3</v>
      </c>
      <c r="R19" s="73">
        <f>SUM(R4:R18)</f>
        <v>20155807</v>
      </c>
      <c r="S19" s="74">
        <f>SUM(S4:S18)</f>
        <v>54378148.199999966</v>
      </c>
      <c r="T19" s="75">
        <f>SUM(T4:T18)</f>
        <v>34222341.199999988</v>
      </c>
    </row>
    <row r="21" spans="1:20" ht="12.75" customHeight="1" x14ac:dyDescent="0.2">
      <c r="A21" s="72" t="s">
        <v>67</v>
      </c>
      <c r="B21" s="70"/>
      <c r="C21" s="142" t="s">
        <v>69</v>
      </c>
      <c r="D21" s="143"/>
      <c r="E21" s="145"/>
      <c r="F21" s="142" t="s">
        <v>70</v>
      </c>
      <c r="G21" s="143"/>
      <c r="H21" s="143"/>
      <c r="I21" s="143"/>
      <c r="J21" s="143"/>
      <c r="K21" s="143"/>
      <c r="L21" s="143"/>
      <c r="M21" s="143"/>
      <c r="N21" s="145"/>
      <c r="O21" s="135" t="s">
        <v>71</v>
      </c>
      <c r="P21" s="136"/>
      <c r="Q21" s="136"/>
      <c r="R21" s="136"/>
      <c r="S21" s="136"/>
      <c r="T21" s="137"/>
    </row>
    <row r="22" spans="1:20" ht="27" customHeight="1" x14ac:dyDescent="0.2">
      <c r="A22" s="71"/>
      <c r="B22" s="48"/>
      <c r="C22" s="144" t="s">
        <v>68</v>
      </c>
      <c r="D22" s="138"/>
      <c r="E22" s="138"/>
      <c r="F22" s="144" t="s">
        <v>72</v>
      </c>
      <c r="G22" s="138"/>
      <c r="H22" s="138"/>
      <c r="I22" s="138" t="s">
        <v>73</v>
      </c>
      <c r="J22" s="138"/>
      <c r="K22" s="138"/>
      <c r="L22" s="138" t="s">
        <v>92</v>
      </c>
      <c r="M22" s="138"/>
      <c r="N22" s="139"/>
      <c r="O22" s="133" t="s">
        <v>74</v>
      </c>
      <c r="P22" s="129"/>
      <c r="Q22" s="134"/>
      <c r="R22" s="133" t="s">
        <v>75</v>
      </c>
      <c r="S22" s="129"/>
      <c r="T22" s="134"/>
    </row>
    <row r="23" spans="1:20" x14ac:dyDescent="0.2">
      <c r="A23" s="71"/>
      <c r="B23" s="49" t="s">
        <v>5</v>
      </c>
      <c r="C23" s="50" t="s">
        <v>87</v>
      </c>
      <c r="D23" s="46" t="s">
        <v>88</v>
      </c>
      <c r="E23" s="47" t="s">
        <v>4</v>
      </c>
      <c r="F23" s="50" t="s">
        <v>87</v>
      </c>
      <c r="G23" s="46" t="s">
        <v>88</v>
      </c>
      <c r="H23" s="47" t="s">
        <v>4</v>
      </c>
      <c r="I23" s="46" t="s">
        <v>87</v>
      </c>
      <c r="J23" s="46" t="s">
        <v>88</v>
      </c>
      <c r="K23" s="47" t="s">
        <v>4</v>
      </c>
      <c r="L23" s="46" t="s">
        <v>87</v>
      </c>
      <c r="M23" s="46" t="s">
        <v>88</v>
      </c>
      <c r="N23" s="51" t="s">
        <v>4</v>
      </c>
      <c r="O23" s="54" t="s">
        <v>87</v>
      </c>
      <c r="P23" s="45" t="s">
        <v>88</v>
      </c>
      <c r="Q23" s="55" t="s">
        <v>4</v>
      </c>
      <c r="R23" s="54" t="s">
        <v>87</v>
      </c>
      <c r="S23" s="45" t="s">
        <v>88</v>
      </c>
      <c r="T23" s="55" t="s">
        <v>4</v>
      </c>
    </row>
    <row r="24" spans="1:20" x14ac:dyDescent="0.2">
      <c r="A24" s="8"/>
      <c r="B24" s="4" t="s">
        <v>6</v>
      </c>
      <c r="C24" s="59" t="str">
        <f>IF(ISERR('Vstupy CBA podľa služieb'!F3*'Vstupy CBA podľa služieb'!F18),"-",'Vstupy CBA podľa služieb'!F3*'Vstupy CBA podľa služieb'!F18)</f>
        <v>-</v>
      </c>
      <c r="D24" s="60" t="str">
        <f>IF(ISERR('Vstupy CBA podľa služieb'!G3*'Vstupy CBA podľa služieb'!G18),"-",'Vstupy CBA podľa služieb'!G3*'Vstupy CBA podľa služieb'!G18)</f>
        <v>-</v>
      </c>
      <c r="E24" s="62" t="str">
        <f>IF(ISERR(D24-C24),"-",D24-C24)</f>
        <v>-</v>
      </c>
      <c r="F24" s="59"/>
      <c r="G24" s="60"/>
      <c r="H24" s="61">
        <f t="shared" ref="H24:H38" si="8">IF(ISERR(G24-F24),"-",G24-F24)</f>
        <v>0</v>
      </c>
      <c r="I24" s="29">
        <v>0</v>
      </c>
      <c r="J24" s="29">
        <v>0</v>
      </c>
      <c r="K24" s="61">
        <f>IF(ISERR(J24-I24),"-",J24-I24)</f>
        <v>0</v>
      </c>
      <c r="L24" s="29">
        <f>'Vstupy CBA podľa služieb'!F78</f>
        <v>0</v>
      </c>
      <c r="M24" s="29">
        <f>'Vstupy CBA podľa služieb'!G78</f>
        <v>0</v>
      </c>
      <c r="N24" s="62">
        <f>IF(ISERR(M24-L24),"-",M24-L24)</f>
        <v>0</v>
      </c>
      <c r="O24" s="63">
        <f t="shared" ref="O24:O38" si="9">SUM(C24,F24)</f>
        <v>0</v>
      </c>
      <c r="P24" s="29">
        <f t="shared" ref="P24:P38" si="10">SUM(D24,G24)</f>
        <v>0</v>
      </c>
      <c r="Q24" s="62">
        <f>P24-O24</f>
        <v>0</v>
      </c>
      <c r="R24" s="63">
        <f>SUM(I24,L24,O24)</f>
        <v>0</v>
      </c>
      <c r="S24" s="29">
        <f>SUM(J24,M24,P24)</f>
        <v>0</v>
      </c>
      <c r="T24" s="62">
        <f>S24-R24</f>
        <v>0</v>
      </c>
    </row>
    <row r="25" spans="1:20" x14ac:dyDescent="0.2">
      <c r="A25" s="8"/>
      <c r="B25" s="4" t="s">
        <v>7</v>
      </c>
      <c r="C25" s="59">
        <f>IF(ISERR('Vstupy CBA podľa služieb'!F4*'Vstupy CBA podľa služieb'!F19),"-",'Vstupy CBA podľa služieb'!F4*'Vstupy CBA podľa služieb'!F19)</f>
        <v>0</v>
      </c>
      <c r="D25" s="60">
        <f>IF(ISERR('Vstupy CBA podľa služieb'!G4*'Vstupy CBA podľa služieb'!G19),"-",'Vstupy CBA podľa služieb'!G4*'Vstupy CBA podľa služieb'!G19)</f>
        <v>0</v>
      </c>
      <c r="E25" s="62">
        <f t="shared" ref="E25:E38" si="11">IF(ISERR(D25-C25),"-",D25-C25)</f>
        <v>0</v>
      </c>
      <c r="F25" s="59"/>
      <c r="G25" s="60"/>
      <c r="H25" s="61">
        <f t="shared" si="8"/>
        <v>0</v>
      </c>
      <c r="I25" s="29">
        <v>0</v>
      </c>
      <c r="J25" s="29">
        <f>('Vstupy CBA podľa služieb'!I4*'Vstupy CBA podľa služieb'!I34+'Vstupy CBA podľa služieb'!K4*'Vstupy CBA podľa služieb'!K34+'Vstupy CBA podľa služieb'!M4*'Vstupy CBA podľa služieb'!M34+'Vstupy CBA podľa služieb'!O4*'Vstupy CBA podľa služieb'!O34)*Konštanty!$E$6-('Vstupy CBA podľa služieb'!J4*'Vstupy CBA podľa služieb'!J34+'Vstupy CBA podľa služieb'!L4*'Vstupy CBA podľa služieb'!L34+'Vstupy CBA podľa služieb'!N4*'Vstupy CBA podľa služieb'!N34+'Vstupy CBA podľa služieb'!P4*'Vstupy CBA podľa služieb'!P34)*Konštanty!$E$6</f>
        <v>5178868.3333333321</v>
      </c>
      <c r="K25" s="61">
        <f>J25-I25</f>
        <v>5178868.3333333321</v>
      </c>
      <c r="L25" s="29">
        <f>'Vstupy CBA podľa služieb'!F79</f>
        <v>0</v>
      </c>
      <c r="M25" s="29">
        <f>'Vstupy CBA podľa služieb'!G79</f>
        <v>0</v>
      </c>
      <c r="N25" s="62">
        <f t="shared" ref="N25:N38" si="12">IF(ISERR(M25-L25),"-",M25-L25)</f>
        <v>0</v>
      </c>
      <c r="O25" s="63">
        <f t="shared" si="9"/>
        <v>0</v>
      </c>
      <c r="P25" s="29">
        <f t="shared" si="10"/>
        <v>0</v>
      </c>
      <c r="Q25" s="62">
        <f t="shared" ref="Q25:Q38" si="13">P25-O25</f>
        <v>0</v>
      </c>
      <c r="R25" s="63">
        <f t="shared" ref="R25:R38" si="14">SUM(I25,L25,O25)</f>
        <v>0</v>
      </c>
      <c r="S25" s="29">
        <f t="shared" ref="S25:S38" si="15">SUM(J25,M25,P25)</f>
        <v>5178868.3333333321</v>
      </c>
      <c r="T25" s="62">
        <f t="shared" ref="T25:T38" si="16">S25-R25</f>
        <v>5178868.3333333321</v>
      </c>
    </row>
    <row r="26" spans="1:20" x14ac:dyDescent="0.2">
      <c r="A26" s="8"/>
      <c r="B26" s="4" t="s">
        <v>8</v>
      </c>
      <c r="C26" s="59">
        <f>IF(ISERR('Vstupy CBA podľa služieb'!F5*'Vstupy CBA podľa služieb'!F20),"-",'Vstupy CBA podľa služieb'!F5*'Vstupy CBA podľa služieb'!F20)</f>
        <v>0</v>
      </c>
      <c r="D26" s="60">
        <f>IF(ISERR('Vstupy CBA podľa služieb'!G5*'Vstupy CBA podľa služieb'!G20),"-",'Vstupy CBA podľa služieb'!G5*'Vstupy CBA podľa služieb'!G20)</f>
        <v>0</v>
      </c>
      <c r="E26" s="62">
        <f t="shared" si="11"/>
        <v>0</v>
      </c>
      <c r="F26" s="59"/>
      <c r="G26" s="60"/>
      <c r="H26" s="61">
        <f t="shared" si="8"/>
        <v>0</v>
      </c>
      <c r="I26" s="29">
        <v>0</v>
      </c>
      <c r="J26" s="29">
        <f>('Vstupy CBA podľa služieb'!I5*'Vstupy CBA podľa služieb'!I35+'Vstupy CBA podľa služieb'!K5*'Vstupy CBA podľa služieb'!K35+'Vstupy CBA podľa služieb'!M5*'Vstupy CBA podľa služieb'!M35+'Vstupy CBA podľa služieb'!O5*'Vstupy CBA podľa služieb'!O35)*Konštanty!$E$6-('Vstupy CBA podľa služieb'!J5*'Vstupy CBA podľa služieb'!J35+'Vstupy CBA podľa služieb'!L5*'Vstupy CBA podľa služieb'!L35+'Vstupy CBA podľa služieb'!N5*'Vstupy CBA podľa služieb'!N35+'Vstupy CBA podľa služieb'!P5*'Vstupy CBA podľa služieb'!P35)*Konštanty!$E$6</f>
        <v>5178868.3333333321</v>
      </c>
      <c r="K26" s="61">
        <f t="shared" ref="K26:K38" si="17">J26-I26</f>
        <v>5178868.3333333321</v>
      </c>
      <c r="L26" s="29">
        <f>'Vstupy CBA podľa služieb'!F80</f>
        <v>0</v>
      </c>
      <c r="M26" s="29">
        <f>'Vstupy CBA podľa služieb'!G80</f>
        <v>0</v>
      </c>
      <c r="N26" s="62">
        <f t="shared" si="12"/>
        <v>0</v>
      </c>
      <c r="O26" s="63">
        <f t="shared" si="9"/>
        <v>0</v>
      </c>
      <c r="P26" s="29">
        <f t="shared" si="10"/>
        <v>0</v>
      </c>
      <c r="Q26" s="62">
        <f t="shared" si="13"/>
        <v>0</v>
      </c>
      <c r="R26" s="63">
        <f t="shared" si="14"/>
        <v>0</v>
      </c>
      <c r="S26" s="29">
        <f t="shared" si="15"/>
        <v>5178868.3333333321</v>
      </c>
      <c r="T26" s="62">
        <f t="shared" si="16"/>
        <v>5178868.3333333321</v>
      </c>
    </row>
    <row r="27" spans="1:20" x14ac:dyDescent="0.2">
      <c r="A27" s="8"/>
      <c r="B27" s="4" t="s">
        <v>9</v>
      </c>
      <c r="C27" s="59">
        <f>IF(ISERR('Vstupy CBA podľa služieb'!F6*'Vstupy CBA podľa služieb'!F21),"-",'Vstupy CBA podľa služieb'!F6*'Vstupy CBA podľa služieb'!F21)</f>
        <v>0</v>
      </c>
      <c r="D27" s="60">
        <f>IF(ISERR('Vstupy CBA podľa služieb'!G6*'Vstupy CBA podľa služieb'!G21),"-",'Vstupy CBA podľa služieb'!G6*'Vstupy CBA podľa služieb'!G21)</f>
        <v>0</v>
      </c>
      <c r="E27" s="62">
        <f t="shared" si="11"/>
        <v>0</v>
      </c>
      <c r="F27" s="59"/>
      <c r="G27" s="60"/>
      <c r="H27" s="61">
        <f t="shared" si="8"/>
        <v>0</v>
      </c>
      <c r="I27" s="29">
        <v>0</v>
      </c>
      <c r="J27" s="29">
        <f>('Vstupy CBA podľa služieb'!I6*'Vstupy CBA podľa služieb'!I36+'Vstupy CBA podľa služieb'!K6*'Vstupy CBA podľa služieb'!K36+'Vstupy CBA podľa služieb'!M6*'Vstupy CBA podľa služieb'!M36+'Vstupy CBA podľa služieb'!O6*'Vstupy CBA podľa služieb'!O36)*Konštanty!$E$6-('Vstupy CBA podľa služieb'!J6*'Vstupy CBA podľa služieb'!J36+'Vstupy CBA podľa služieb'!L6*'Vstupy CBA podľa služieb'!L36+'Vstupy CBA podľa služieb'!N6*'Vstupy CBA podľa služieb'!N36+'Vstupy CBA podľa služieb'!P6*'Vstupy CBA podľa služieb'!P36)*Konštanty!$E$6</f>
        <v>5178868.3333333321</v>
      </c>
      <c r="K27" s="61">
        <f t="shared" si="17"/>
        <v>5178868.3333333321</v>
      </c>
      <c r="L27" s="29">
        <f>'Vstupy CBA podľa služieb'!F81</f>
        <v>0</v>
      </c>
      <c r="M27" s="29">
        <f>'Vstupy CBA podľa služieb'!G81</f>
        <v>0</v>
      </c>
      <c r="N27" s="62">
        <f t="shared" si="12"/>
        <v>0</v>
      </c>
      <c r="O27" s="63">
        <f t="shared" si="9"/>
        <v>0</v>
      </c>
      <c r="P27" s="29">
        <f t="shared" si="10"/>
        <v>0</v>
      </c>
      <c r="Q27" s="62">
        <f t="shared" si="13"/>
        <v>0</v>
      </c>
      <c r="R27" s="63">
        <f t="shared" si="14"/>
        <v>0</v>
      </c>
      <c r="S27" s="29">
        <f t="shared" si="15"/>
        <v>5178868.3333333321</v>
      </c>
      <c r="T27" s="62">
        <f t="shared" si="16"/>
        <v>5178868.3333333321</v>
      </c>
    </row>
    <row r="28" spans="1:20" x14ac:dyDescent="0.2">
      <c r="A28" s="8"/>
      <c r="B28" s="4" t="s">
        <v>10</v>
      </c>
      <c r="C28" s="59">
        <f>IF(ISERR('Vstupy CBA podľa služieb'!F7*'Vstupy CBA podľa služieb'!F22),"-",'Vstupy CBA podľa služieb'!F7*'Vstupy CBA podľa služieb'!F22)</f>
        <v>0</v>
      </c>
      <c r="D28" s="60">
        <f>IF(ISERR('Vstupy CBA podľa služieb'!G7*'Vstupy CBA podľa služieb'!G22),"-",'Vstupy CBA podľa služieb'!G7*'Vstupy CBA podľa služieb'!G22)</f>
        <v>0</v>
      </c>
      <c r="E28" s="62">
        <f t="shared" si="11"/>
        <v>0</v>
      </c>
      <c r="F28" s="59"/>
      <c r="G28" s="60"/>
      <c r="H28" s="61">
        <f t="shared" si="8"/>
        <v>0</v>
      </c>
      <c r="I28" s="29">
        <v>0</v>
      </c>
      <c r="J28" s="29">
        <f>('Vstupy CBA podľa služieb'!I7*'Vstupy CBA podľa služieb'!I37+'Vstupy CBA podľa služieb'!K7*'Vstupy CBA podľa služieb'!K37+'Vstupy CBA podľa služieb'!M7*'Vstupy CBA podľa služieb'!M37+'Vstupy CBA podľa služieb'!O7*'Vstupy CBA podľa služieb'!O37)*Konštanty!$E$6-('Vstupy CBA podľa služieb'!J7*'Vstupy CBA podľa služieb'!J37+'Vstupy CBA podľa služieb'!L7*'Vstupy CBA podľa služieb'!L37+'Vstupy CBA podľa služieb'!N7*'Vstupy CBA podľa služieb'!N37+'Vstupy CBA podľa služieb'!P7*'Vstupy CBA podľa služieb'!P37)*Konštanty!$E$6</f>
        <v>5178868.3333333321</v>
      </c>
      <c r="K28" s="61">
        <f t="shared" si="17"/>
        <v>5178868.3333333321</v>
      </c>
      <c r="L28" s="29">
        <f>'Vstupy CBA podľa služieb'!F82</f>
        <v>0</v>
      </c>
      <c r="M28" s="29">
        <f>'Vstupy CBA podľa služieb'!G82</f>
        <v>0</v>
      </c>
      <c r="N28" s="62">
        <f t="shared" si="12"/>
        <v>0</v>
      </c>
      <c r="O28" s="63">
        <f t="shared" si="9"/>
        <v>0</v>
      </c>
      <c r="P28" s="29">
        <f t="shared" si="10"/>
        <v>0</v>
      </c>
      <c r="Q28" s="62">
        <f t="shared" si="13"/>
        <v>0</v>
      </c>
      <c r="R28" s="63">
        <f t="shared" si="14"/>
        <v>0</v>
      </c>
      <c r="S28" s="29">
        <f t="shared" si="15"/>
        <v>5178868.3333333321</v>
      </c>
      <c r="T28" s="62">
        <f t="shared" si="16"/>
        <v>5178868.3333333321</v>
      </c>
    </row>
    <row r="29" spans="1:20" x14ac:dyDescent="0.2">
      <c r="A29" s="8"/>
      <c r="B29" s="4" t="s">
        <v>11</v>
      </c>
      <c r="C29" s="59">
        <f>IF(ISERR('Vstupy CBA podľa služieb'!F8*'Vstupy CBA podľa služieb'!F23),"-",'Vstupy CBA podľa služieb'!F8*'Vstupy CBA podľa služieb'!F23)</f>
        <v>0</v>
      </c>
      <c r="D29" s="60">
        <f>IF(ISERR('Vstupy CBA podľa služieb'!G8*'Vstupy CBA podľa služieb'!G23),"-",'Vstupy CBA podľa služieb'!G8*'Vstupy CBA podľa služieb'!G23)</f>
        <v>0</v>
      </c>
      <c r="E29" s="62">
        <f t="shared" si="11"/>
        <v>0</v>
      </c>
      <c r="F29" s="59"/>
      <c r="G29" s="60"/>
      <c r="H29" s="61">
        <f t="shared" si="8"/>
        <v>0</v>
      </c>
      <c r="I29" s="29">
        <v>0</v>
      </c>
      <c r="J29" s="29">
        <f>('Vstupy CBA podľa služieb'!I8*'Vstupy CBA podľa služieb'!I38+'Vstupy CBA podľa služieb'!K8*'Vstupy CBA podľa služieb'!K38+'Vstupy CBA podľa služieb'!M8*'Vstupy CBA podľa služieb'!M38+'Vstupy CBA podľa služieb'!O8*'Vstupy CBA podľa služieb'!O38)*Konštanty!$E$6-('Vstupy CBA podľa služieb'!J8*'Vstupy CBA podľa služieb'!J38+'Vstupy CBA podľa služieb'!L8*'Vstupy CBA podľa služieb'!L38+'Vstupy CBA podľa služieb'!N8*'Vstupy CBA podľa služieb'!N38+'Vstupy CBA podľa služieb'!P8*'Vstupy CBA podľa služieb'!P38)*Konštanty!$E$6</f>
        <v>5178868.3333333321</v>
      </c>
      <c r="K29" s="61">
        <f t="shared" si="17"/>
        <v>5178868.3333333321</v>
      </c>
      <c r="L29" s="29">
        <f>'Vstupy CBA podľa služieb'!F83</f>
        <v>0</v>
      </c>
      <c r="M29" s="29">
        <f>'Vstupy CBA podľa služieb'!G83</f>
        <v>0</v>
      </c>
      <c r="N29" s="62">
        <f t="shared" si="12"/>
        <v>0</v>
      </c>
      <c r="O29" s="63">
        <f t="shared" si="9"/>
        <v>0</v>
      </c>
      <c r="P29" s="29">
        <f t="shared" si="10"/>
        <v>0</v>
      </c>
      <c r="Q29" s="62">
        <f t="shared" si="13"/>
        <v>0</v>
      </c>
      <c r="R29" s="63">
        <f t="shared" si="14"/>
        <v>0</v>
      </c>
      <c r="S29" s="29">
        <f t="shared" si="15"/>
        <v>5178868.3333333321</v>
      </c>
      <c r="T29" s="62">
        <f t="shared" si="16"/>
        <v>5178868.3333333321</v>
      </c>
    </row>
    <row r="30" spans="1:20" x14ac:dyDescent="0.2">
      <c r="A30" s="8"/>
      <c r="B30" s="4" t="s">
        <v>12</v>
      </c>
      <c r="C30" s="59">
        <f>IF(ISERR('Vstupy CBA podľa služieb'!F9*'Vstupy CBA podľa služieb'!F24),"-",'Vstupy CBA podľa služieb'!F9*'Vstupy CBA podľa služieb'!F24)</f>
        <v>0</v>
      </c>
      <c r="D30" s="60">
        <f>IF(ISERR('Vstupy CBA podľa služieb'!G9*'Vstupy CBA podľa služieb'!G24),"-",'Vstupy CBA podľa služieb'!G9*'Vstupy CBA podľa služieb'!G24)</f>
        <v>0</v>
      </c>
      <c r="E30" s="62">
        <f t="shared" si="11"/>
        <v>0</v>
      </c>
      <c r="F30" s="59"/>
      <c r="G30" s="60"/>
      <c r="H30" s="61">
        <f t="shared" si="8"/>
        <v>0</v>
      </c>
      <c r="I30" s="29">
        <v>0</v>
      </c>
      <c r="J30" s="29">
        <f>('Vstupy CBA podľa služieb'!I9*'Vstupy CBA podľa služieb'!I39+'Vstupy CBA podľa služieb'!K9*'Vstupy CBA podľa služieb'!K39+'Vstupy CBA podľa služieb'!M9*'Vstupy CBA podľa služieb'!M39+'Vstupy CBA podľa služieb'!O9*'Vstupy CBA podľa služieb'!O39)*Konštanty!$E$6-('Vstupy CBA podľa služieb'!J9*'Vstupy CBA podľa služieb'!J39+'Vstupy CBA podľa služieb'!L9*'Vstupy CBA podľa služieb'!L39+'Vstupy CBA podľa služieb'!N9*'Vstupy CBA podľa služieb'!N39+'Vstupy CBA podľa služieb'!P9*'Vstupy CBA podľa služieb'!P39)*Konštanty!$E$6</f>
        <v>5178868.3333333321</v>
      </c>
      <c r="K30" s="61">
        <f t="shared" si="17"/>
        <v>5178868.3333333321</v>
      </c>
      <c r="L30" s="29">
        <f>'Vstupy CBA podľa služieb'!F84</f>
        <v>0</v>
      </c>
      <c r="M30" s="29">
        <f>'Vstupy CBA podľa služieb'!G84</f>
        <v>0</v>
      </c>
      <c r="N30" s="62">
        <f t="shared" si="12"/>
        <v>0</v>
      </c>
      <c r="O30" s="63">
        <f t="shared" si="9"/>
        <v>0</v>
      </c>
      <c r="P30" s="29">
        <f t="shared" si="10"/>
        <v>0</v>
      </c>
      <c r="Q30" s="62">
        <f t="shared" si="13"/>
        <v>0</v>
      </c>
      <c r="R30" s="63">
        <f t="shared" si="14"/>
        <v>0</v>
      </c>
      <c r="S30" s="29">
        <f t="shared" si="15"/>
        <v>5178868.3333333321</v>
      </c>
      <c r="T30" s="62">
        <f t="shared" si="16"/>
        <v>5178868.3333333321</v>
      </c>
    </row>
    <row r="31" spans="1:20" x14ac:dyDescent="0.2">
      <c r="A31" s="8"/>
      <c r="B31" s="4" t="s">
        <v>13</v>
      </c>
      <c r="C31" s="59">
        <f>IF(ISERR('Vstupy CBA podľa služieb'!F10*'Vstupy CBA podľa služieb'!F25),"-",'Vstupy CBA podľa služieb'!F10*'Vstupy CBA podľa služieb'!F25)</f>
        <v>0</v>
      </c>
      <c r="D31" s="60">
        <f>IF(ISERR('Vstupy CBA podľa služieb'!G10*'Vstupy CBA podľa služieb'!G25),"-",'Vstupy CBA podľa služieb'!G10*'Vstupy CBA podľa služieb'!G25)</f>
        <v>0</v>
      </c>
      <c r="E31" s="62">
        <f t="shared" si="11"/>
        <v>0</v>
      </c>
      <c r="F31" s="59"/>
      <c r="G31" s="60"/>
      <c r="H31" s="61">
        <f t="shared" si="8"/>
        <v>0</v>
      </c>
      <c r="I31" s="29">
        <v>0</v>
      </c>
      <c r="J31" s="29">
        <f>('Vstupy CBA podľa služieb'!I10*'Vstupy CBA podľa služieb'!I40+'Vstupy CBA podľa služieb'!K10*'Vstupy CBA podľa služieb'!K40+'Vstupy CBA podľa služieb'!M10*'Vstupy CBA podľa služieb'!M40+'Vstupy CBA podľa služieb'!O10*'Vstupy CBA podľa služieb'!O40)*Konštanty!$E$6-('Vstupy CBA podľa služieb'!J10*'Vstupy CBA podľa služieb'!J40+'Vstupy CBA podľa služieb'!L10*'Vstupy CBA podľa služieb'!L40+'Vstupy CBA podľa služieb'!N10*'Vstupy CBA podľa služieb'!N40+'Vstupy CBA podľa služieb'!P10*'Vstupy CBA podľa služieb'!P40)*Konštanty!$E$6</f>
        <v>5178868.3333333321</v>
      </c>
      <c r="K31" s="61">
        <f t="shared" si="17"/>
        <v>5178868.3333333321</v>
      </c>
      <c r="L31" s="29">
        <f>'Vstupy CBA podľa služieb'!F85</f>
        <v>0</v>
      </c>
      <c r="M31" s="29">
        <f>'Vstupy CBA podľa služieb'!G85</f>
        <v>0</v>
      </c>
      <c r="N31" s="62">
        <f t="shared" si="12"/>
        <v>0</v>
      </c>
      <c r="O31" s="63">
        <f t="shared" si="9"/>
        <v>0</v>
      </c>
      <c r="P31" s="29">
        <f t="shared" si="10"/>
        <v>0</v>
      </c>
      <c r="Q31" s="62">
        <f t="shared" si="13"/>
        <v>0</v>
      </c>
      <c r="R31" s="63">
        <f t="shared" si="14"/>
        <v>0</v>
      </c>
      <c r="S31" s="29">
        <f t="shared" si="15"/>
        <v>5178868.3333333321</v>
      </c>
      <c r="T31" s="62">
        <f t="shared" si="16"/>
        <v>5178868.3333333321</v>
      </c>
    </row>
    <row r="32" spans="1:20" x14ac:dyDescent="0.2">
      <c r="A32" s="8"/>
      <c r="B32" s="4" t="s">
        <v>14</v>
      </c>
      <c r="C32" s="59">
        <f>IF(ISERR('Vstupy CBA podľa služieb'!F11*'Vstupy CBA podľa služieb'!F26),"-",'Vstupy CBA podľa služieb'!F11*'Vstupy CBA podľa služieb'!F26)</f>
        <v>0</v>
      </c>
      <c r="D32" s="60">
        <f>IF(ISERR('Vstupy CBA podľa služieb'!G11*'Vstupy CBA podľa služieb'!G26),"-",'Vstupy CBA podľa služieb'!G11*'Vstupy CBA podľa služieb'!G26)</f>
        <v>0</v>
      </c>
      <c r="E32" s="62">
        <f t="shared" si="11"/>
        <v>0</v>
      </c>
      <c r="F32" s="59"/>
      <c r="G32" s="60"/>
      <c r="H32" s="61">
        <f t="shared" si="8"/>
        <v>0</v>
      </c>
      <c r="I32" s="29">
        <v>0</v>
      </c>
      <c r="J32" s="29">
        <f>('Vstupy CBA podľa služieb'!I11*'Vstupy CBA podľa služieb'!I41+'Vstupy CBA podľa služieb'!K11*'Vstupy CBA podľa služieb'!K41+'Vstupy CBA podľa služieb'!M11*'Vstupy CBA podľa služieb'!M41+'Vstupy CBA podľa služieb'!O11*'Vstupy CBA podľa služieb'!O41)*Konštanty!$E$6-('Vstupy CBA podľa služieb'!J11*'Vstupy CBA podľa služieb'!J41+'Vstupy CBA podľa služieb'!L11*'Vstupy CBA podľa služieb'!L41+'Vstupy CBA podľa služieb'!N11*'Vstupy CBA podľa služieb'!N41+'Vstupy CBA podľa služieb'!P11*'Vstupy CBA podľa služieb'!P41)*Konštanty!$E$6</f>
        <v>5178868.3333333321</v>
      </c>
      <c r="K32" s="61">
        <f t="shared" si="17"/>
        <v>5178868.3333333321</v>
      </c>
      <c r="L32" s="29">
        <f>'Vstupy CBA podľa služieb'!F86</f>
        <v>0</v>
      </c>
      <c r="M32" s="29">
        <f>'Vstupy CBA podľa služieb'!G86</f>
        <v>0</v>
      </c>
      <c r="N32" s="62">
        <f t="shared" si="12"/>
        <v>0</v>
      </c>
      <c r="O32" s="63">
        <f t="shared" si="9"/>
        <v>0</v>
      </c>
      <c r="P32" s="29">
        <f t="shared" si="10"/>
        <v>0</v>
      </c>
      <c r="Q32" s="62">
        <f t="shared" si="13"/>
        <v>0</v>
      </c>
      <c r="R32" s="63">
        <f t="shared" si="14"/>
        <v>0</v>
      </c>
      <c r="S32" s="29">
        <f t="shared" si="15"/>
        <v>5178868.3333333321</v>
      </c>
      <c r="T32" s="62">
        <f t="shared" si="16"/>
        <v>5178868.3333333321</v>
      </c>
    </row>
    <row r="33" spans="1:20" x14ac:dyDescent="0.2">
      <c r="A33" s="8"/>
      <c r="B33" s="4" t="s">
        <v>15</v>
      </c>
      <c r="C33" s="59">
        <f>IF(ISERR('Vstupy CBA podľa služieb'!F12*'Vstupy CBA podľa služieb'!F27),"-",'Vstupy CBA podľa služieb'!F12*'Vstupy CBA podľa služieb'!F27)</f>
        <v>0</v>
      </c>
      <c r="D33" s="60">
        <f>IF(ISERR('Vstupy CBA podľa služieb'!G12*'Vstupy CBA podľa služieb'!G27),"-",'Vstupy CBA podľa služieb'!G12*'Vstupy CBA podľa služieb'!G27)</f>
        <v>0</v>
      </c>
      <c r="E33" s="62">
        <f t="shared" si="11"/>
        <v>0</v>
      </c>
      <c r="F33" s="59"/>
      <c r="G33" s="60"/>
      <c r="H33" s="61">
        <f t="shared" si="8"/>
        <v>0</v>
      </c>
      <c r="I33" s="29">
        <v>0</v>
      </c>
      <c r="J33" s="29">
        <f>('Vstupy CBA podľa služieb'!I12*'Vstupy CBA podľa služieb'!I42+'Vstupy CBA podľa služieb'!K12*'Vstupy CBA podľa služieb'!K42+'Vstupy CBA podľa služieb'!M12*'Vstupy CBA podľa služieb'!M42+'Vstupy CBA podľa služieb'!O12*'Vstupy CBA podľa služieb'!O42)*Konštanty!$E$6-('Vstupy CBA podľa služieb'!J12*'Vstupy CBA podľa služieb'!J42+'Vstupy CBA podľa služieb'!L12*'Vstupy CBA podľa služieb'!L42+'Vstupy CBA podľa služieb'!N12*'Vstupy CBA podľa služieb'!N42+'Vstupy CBA podľa služieb'!P12*'Vstupy CBA podľa služieb'!P42)*Konštanty!$E$6</f>
        <v>5178868.3333333321</v>
      </c>
      <c r="K33" s="61">
        <f t="shared" si="17"/>
        <v>5178868.3333333321</v>
      </c>
      <c r="L33" s="29">
        <f>'Vstupy CBA podľa služieb'!F87</f>
        <v>0</v>
      </c>
      <c r="M33" s="29">
        <f>'Vstupy CBA podľa služieb'!G87</f>
        <v>0</v>
      </c>
      <c r="N33" s="62">
        <f t="shared" si="12"/>
        <v>0</v>
      </c>
      <c r="O33" s="63">
        <f t="shared" si="9"/>
        <v>0</v>
      </c>
      <c r="P33" s="29">
        <f t="shared" si="10"/>
        <v>0</v>
      </c>
      <c r="Q33" s="62">
        <f t="shared" si="13"/>
        <v>0</v>
      </c>
      <c r="R33" s="63">
        <f t="shared" si="14"/>
        <v>0</v>
      </c>
      <c r="S33" s="29">
        <f t="shared" si="15"/>
        <v>5178868.3333333321</v>
      </c>
      <c r="T33" s="62">
        <f t="shared" si="16"/>
        <v>5178868.3333333321</v>
      </c>
    </row>
    <row r="34" spans="1:20" x14ac:dyDescent="0.2">
      <c r="A34" s="8"/>
      <c r="B34" s="4" t="s">
        <v>16</v>
      </c>
      <c r="C34" s="59">
        <f>IF(ISERR('Vstupy CBA podľa služieb'!F13*'Vstupy CBA podľa služieb'!F28),"-",'Vstupy CBA podľa služieb'!F13*'Vstupy CBA podľa služieb'!F28)</f>
        <v>0</v>
      </c>
      <c r="D34" s="60">
        <f>IF(ISERR('Vstupy CBA podľa služieb'!G13*'Vstupy CBA podľa služieb'!G28),"-",'Vstupy CBA podľa služieb'!G13*'Vstupy CBA podľa služieb'!G28)</f>
        <v>0</v>
      </c>
      <c r="E34" s="62">
        <f t="shared" si="11"/>
        <v>0</v>
      </c>
      <c r="F34" s="59"/>
      <c r="G34" s="60"/>
      <c r="H34" s="61">
        <f t="shared" si="8"/>
        <v>0</v>
      </c>
      <c r="I34" s="29">
        <v>0</v>
      </c>
      <c r="J34" s="29">
        <f>('Vstupy CBA podľa služieb'!I13*'Vstupy CBA podľa služieb'!I43+'Vstupy CBA podľa služieb'!K13*'Vstupy CBA podľa služieb'!K43+'Vstupy CBA podľa služieb'!M13*'Vstupy CBA podľa služieb'!M43+'Vstupy CBA podľa služieb'!O13*'Vstupy CBA podľa služieb'!O43)*Konštanty!$E$6-('Vstupy CBA podľa služieb'!J13*'Vstupy CBA podľa služieb'!J43+'Vstupy CBA podľa služieb'!L13*'Vstupy CBA podľa služieb'!L43+'Vstupy CBA podľa služieb'!N13*'Vstupy CBA podľa služieb'!N43+'Vstupy CBA podľa služieb'!P13*'Vstupy CBA podľa služieb'!P43)*Konštanty!$E$6</f>
        <v>5178868.3333333321</v>
      </c>
      <c r="K34" s="61">
        <f t="shared" si="17"/>
        <v>5178868.3333333321</v>
      </c>
      <c r="L34" s="29">
        <f>'Vstupy CBA podľa služieb'!F88</f>
        <v>0</v>
      </c>
      <c r="M34" s="29">
        <f>'Vstupy CBA podľa služieb'!G88</f>
        <v>0</v>
      </c>
      <c r="N34" s="62">
        <f t="shared" si="12"/>
        <v>0</v>
      </c>
      <c r="O34" s="63">
        <f t="shared" si="9"/>
        <v>0</v>
      </c>
      <c r="P34" s="29">
        <f t="shared" si="10"/>
        <v>0</v>
      </c>
      <c r="Q34" s="62">
        <f t="shared" si="13"/>
        <v>0</v>
      </c>
      <c r="R34" s="63">
        <f t="shared" si="14"/>
        <v>0</v>
      </c>
      <c r="S34" s="29">
        <f t="shared" si="15"/>
        <v>5178868.3333333321</v>
      </c>
      <c r="T34" s="62">
        <f t="shared" si="16"/>
        <v>5178868.3333333321</v>
      </c>
    </row>
    <row r="35" spans="1:20" x14ac:dyDescent="0.2">
      <c r="A35" s="8"/>
      <c r="B35" s="4" t="s">
        <v>17</v>
      </c>
      <c r="C35" s="59">
        <f>IF(ISERR('Vstupy CBA podľa služieb'!F14*'Vstupy CBA podľa služieb'!F29),"-",'Vstupy CBA podľa služieb'!F14*'Vstupy CBA podľa služieb'!F29)</f>
        <v>0</v>
      </c>
      <c r="D35" s="60">
        <f>IF(ISERR('Vstupy CBA podľa služieb'!G14*'Vstupy CBA podľa služieb'!G29),"-",'Vstupy CBA podľa služieb'!G14*'Vstupy CBA podľa služieb'!G29)</f>
        <v>0</v>
      </c>
      <c r="E35" s="62">
        <f t="shared" si="11"/>
        <v>0</v>
      </c>
      <c r="F35" s="59"/>
      <c r="G35" s="60"/>
      <c r="H35" s="61">
        <f t="shared" si="8"/>
        <v>0</v>
      </c>
      <c r="I35" s="29">
        <v>0</v>
      </c>
      <c r="J35" s="29">
        <f>('Vstupy CBA podľa služieb'!I14*'Vstupy CBA podľa služieb'!I44+'Vstupy CBA podľa služieb'!K14*'Vstupy CBA podľa služieb'!K44+'Vstupy CBA podľa služieb'!M14*'Vstupy CBA podľa služieb'!M44+'Vstupy CBA podľa služieb'!O14*'Vstupy CBA podľa služieb'!O44)*Konštanty!$E$6-('Vstupy CBA podľa služieb'!J14*'Vstupy CBA podľa služieb'!J44+'Vstupy CBA podľa služieb'!L14*'Vstupy CBA podľa služieb'!L44+'Vstupy CBA podľa služieb'!N14*'Vstupy CBA podľa služieb'!N44+'Vstupy CBA podľa služieb'!P14*'Vstupy CBA podľa služieb'!P44)*Konštanty!$E$6</f>
        <v>5178868.3333333321</v>
      </c>
      <c r="K35" s="61">
        <f t="shared" si="17"/>
        <v>5178868.3333333321</v>
      </c>
      <c r="L35" s="29">
        <f>'Vstupy CBA podľa služieb'!F89</f>
        <v>0</v>
      </c>
      <c r="M35" s="29">
        <f>'Vstupy CBA podľa služieb'!G89</f>
        <v>0</v>
      </c>
      <c r="N35" s="62">
        <f t="shared" si="12"/>
        <v>0</v>
      </c>
      <c r="O35" s="63">
        <f t="shared" si="9"/>
        <v>0</v>
      </c>
      <c r="P35" s="29">
        <f t="shared" si="10"/>
        <v>0</v>
      </c>
      <c r="Q35" s="62">
        <f t="shared" si="13"/>
        <v>0</v>
      </c>
      <c r="R35" s="63">
        <f t="shared" si="14"/>
        <v>0</v>
      </c>
      <c r="S35" s="29">
        <f t="shared" si="15"/>
        <v>5178868.3333333321</v>
      </c>
      <c r="T35" s="62">
        <f t="shared" si="16"/>
        <v>5178868.3333333321</v>
      </c>
    </row>
    <row r="36" spans="1:20" x14ac:dyDescent="0.2">
      <c r="A36" s="8"/>
      <c r="B36" s="4" t="s">
        <v>18</v>
      </c>
      <c r="C36" s="59">
        <f>IF(ISERR('Vstupy CBA podľa služieb'!F15*'Vstupy CBA podľa služieb'!F30),"-",'Vstupy CBA podľa služieb'!F15*'Vstupy CBA podľa služieb'!F30)</f>
        <v>0</v>
      </c>
      <c r="D36" s="60">
        <f>IF(ISERR('Vstupy CBA podľa služieb'!G15*'Vstupy CBA podľa služieb'!G30),"-",'Vstupy CBA podľa služieb'!G15*'Vstupy CBA podľa služieb'!G30)</f>
        <v>0</v>
      </c>
      <c r="E36" s="62">
        <f t="shared" si="11"/>
        <v>0</v>
      </c>
      <c r="F36" s="59"/>
      <c r="G36" s="60"/>
      <c r="H36" s="61">
        <f t="shared" si="8"/>
        <v>0</v>
      </c>
      <c r="I36" s="29">
        <v>0</v>
      </c>
      <c r="J36" s="29">
        <f>('Vstupy CBA podľa služieb'!I15*'Vstupy CBA podľa služieb'!I45+'Vstupy CBA podľa služieb'!K15*'Vstupy CBA podľa služieb'!K45+'Vstupy CBA podľa služieb'!M15*'Vstupy CBA podľa služieb'!M45+'Vstupy CBA podľa služieb'!O15*'Vstupy CBA podľa služieb'!O45)*Konštanty!$E$6-('Vstupy CBA podľa služieb'!J15*'Vstupy CBA podľa služieb'!J45+'Vstupy CBA podľa služieb'!L15*'Vstupy CBA podľa služieb'!L45+'Vstupy CBA podľa služieb'!N15*'Vstupy CBA podľa služieb'!N45+'Vstupy CBA podľa služieb'!P15*'Vstupy CBA podľa služieb'!P45)*Konštanty!$E$6</f>
        <v>5178868.3333333321</v>
      </c>
      <c r="K36" s="61">
        <f t="shared" si="17"/>
        <v>5178868.3333333321</v>
      </c>
      <c r="L36" s="29">
        <f>'Vstupy CBA podľa služieb'!F90</f>
        <v>0</v>
      </c>
      <c r="M36" s="29">
        <f>'Vstupy CBA podľa služieb'!G90</f>
        <v>0</v>
      </c>
      <c r="N36" s="62">
        <f t="shared" si="12"/>
        <v>0</v>
      </c>
      <c r="O36" s="63">
        <f t="shared" si="9"/>
        <v>0</v>
      </c>
      <c r="P36" s="29">
        <f t="shared" si="10"/>
        <v>0</v>
      </c>
      <c r="Q36" s="62">
        <f t="shared" si="13"/>
        <v>0</v>
      </c>
      <c r="R36" s="63">
        <f t="shared" si="14"/>
        <v>0</v>
      </c>
      <c r="S36" s="29">
        <f t="shared" si="15"/>
        <v>5178868.3333333321</v>
      </c>
      <c r="T36" s="62">
        <f t="shared" si="16"/>
        <v>5178868.3333333321</v>
      </c>
    </row>
    <row r="37" spans="1:20" x14ac:dyDescent="0.2">
      <c r="A37" s="8"/>
      <c r="B37" s="4" t="s">
        <v>19</v>
      </c>
      <c r="C37" s="59">
        <f>IF(ISERR('Vstupy CBA podľa služieb'!F16*'Vstupy CBA podľa služieb'!F31),"-",'Vstupy CBA podľa služieb'!F16*'Vstupy CBA podľa služieb'!F31)</f>
        <v>0</v>
      </c>
      <c r="D37" s="60">
        <f>IF(ISERR('Vstupy CBA podľa služieb'!G16*'Vstupy CBA podľa služieb'!G31),"-",'Vstupy CBA podľa služieb'!G16*'Vstupy CBA podľa služieb'!G31)</f>
        <v>0</v>
      </c>
      <c r="E37" s="62">
        <f t="shared" si="11"/>
        <v>0</v>
      </c>
      <c r="F37" s="59"/>
      <c r="G37" s="60"/>
      <c r="H37" s="61">
        <f t="shared" si="8"/>
        <v>0</v>
      </c>
      <c r="I37" s="29">
        <v>0</v>
      </c>
      <c r="J37" s="29">
        <f>('Vstupy CBA podľa služieb'!I16*'Vstupy CBA podľa služieb'!I46+'Vstupy CBA podľa služieb'!K16*'Vstupy CBA podľa služieb'!K46+'Vstupy CBA podľa služieb'!M16*'Vstupy CBA podľa služieb'!M46+'Vstupy CBA podľa služieb'!O16*'Vstupy CBA podľa služieb'!O46)*Konštanty!$E$6-('Vstupy CBA podľa služieb'!J16*'Vstupy CBA podľa služieb'!J46+'Vstupy CBA podľa služieb'!L16*'Vstupy CBA podľa služieb'!L46+'Vstupy CBA podľa služieb'!N16*'Vstupy CBA podľa služieb'!N46+'Vstupy CBA podľa služieb'!P16*'Vstupy CBA podľa služieb'!P46)*Konštanty!$E$6</f>
        <v>5178868.3333333321</v>
      </c>
      <c r="K37" s="61">
        <f t="shared" si="17"/>
        <v>5178868.3333333321</v>
      </c>
      <c r="L37" s="29">
        <f>'Vstupy CBA podľa služieb'!F91</f>
        <v>0</v>
      </c>
      <c r="M37" s="29">
        <f>'Vstupy CBA podľa služieb'!G91</f>
        <v>0</v>
      </c>
      <c r="N37" s="62">
        <f t="shared" si="12"/>
        <v>0</v>
      </c>
      <c r="O37" s="63">
        <f t="shared" si="9"/>
        <v>0</v>
      </c>
      <c r="P37" s="29">
        <f t="shared" si="10"/>
        <v>0</v>
      </c>
      <c r="Q37" s="62">
        <f t="shared" si="13"/>
        <v>0</v>
      </c>
      <c r="R37" s="63">
        <f t="shared" si="14"/>
        <v>0</v>
      </c>
      <c r="S37" s="29">
        <f t="shared" si="15"/>
        <v>5178868.3333333321</v>
      </c>
      <c r="T37" s="62">
        <f t="shared" si="16"/>
        <v>5178868.3333333321</v>
      </c>
    </row>
    <row r="38" spans="1:20" x14ac:dyDescent="0.2">
      <c r="A38" s="56"/>
      <c r="B38" s="13" t="s">
        <v>20</v>
      </c>
      <c r="C38" s="64">
        <f>IF(ISERR('Vstupy CBA podľa služieb'!F17*'Vstupy CBA podľa služieb'!F32),"-",'Vstupy CBA podľa služieb'!F17*'Vstupy CBA podľa služieb'!F32)</f>
        <v>0</v>
      </c>
      <c r="D38" s="65">
        <f>IF(ISERR('Vstupy CBA podľa služieb'!G17*'Vstupy CBA podľa služieb'!G32),"-",'Vstupy CBA podľa služieb'!G17*'Vstupy CBA podľa služieb'!G32)</f>
        <v>0</v>
      </c>
      <c r="E38" s="67">
        <f t="shared" si="11"/>
        <v>0</v>
      </c>
      <c r="F38" s="64"/>
      <c r="G38" s="65"/>
      <c r="H38" s="66">
        <f t="shared" si="8"/>
        <v>0</v>
      </c>
      <c r="I38" s="32">
        <v>0</v>
      </c>
      <c r="J38" s="32">
        <f>('Vstupy CBA podľa služieb'!I17*'Vstupy CBA podľa služieb'!I47+'Vstupy CBA podľa služieb'!K17*'Vstupy CBA podľa služieb'!K47+'Vstupy CBA podľa služieb'!M17*'Vstupy CBA podľa služieb'!M47+'Vstupy CBA podľa služieb'!O17*'Vstupy CBA podľa služieb'!O47)*Konštanty!$E$6-('Vstupy CBA podľa služieb'!J17*'Vstupy CBA podľa služieb'!J47+'Vstupy CBA podľa služieb'!L17*'Vstupy CBA podľa služieb'!L47+'Vstupy CBA podľa služieb'!N17*'Vstupy CBA podľa služieb'!N47+'Vstupy CBA podľa služieb'!P17*'Vstupy CBA podľa služieb'!P47)*Konštanty!$E$6</f>
        <v>5178868.3333333321</v>
      </c>
      <c r="K38" s="66">
        <f t="shared" si="17"/>
        <v>5178868.3333333321</v>
      </c>
      <c r="L38" s="32">
        <f>'Vstupy CBA podľa služieb'!F92</f>
        <v>0</v>
      </c>
      <c r="M38" s="32">
        <f>'Vstupy CBA podľa služieb'!G92</f>
        <v>0</v>
      </c>
      <c r="N38" s="67">
        <f t="shared" si="12"/>
        <v>0</v>
      </c>
      <c r="O38" s="63">
        <f t="shared" si="9"/>
        <v>0</v>
      </c>
      <c r="P38" s="29">
        <f t="shared" si="10"/>
        <v>0</v>
      </c>
      <c r="Q38" s="62">
        <f t="shared" si="13"/>
        <v>0</v>
      </c>
      <c r="R38" s="63">
        <f t="shared" si="14"/>
        <v>0</v>
      </c>
      <c r="S38" s="29">
        <f t="shared" si="15"/>
        <v>5178868.3333333321</v>
      </c>
      <c r="T38" s="62">
        <f t="shared" si="16"/>
        <v>5178868.3333333321</v>
      </c>
    </row>
    <row r="39" spans="1:20" x14ac:dyDescent="0.2">
      <c r="N39" s="80" t="s">
        <v>3</v>
      </c>
      <c r="O39" s="73">
        <f t="shared" ref="O39:T39" si="18">SUM(O24:O38)</f>
        <v>0</v>
      </c>
      <c r="P39" s="74">
        <f t="shared" si="18"/>
        <v>0</v>
      </c>
      <c r="Q39" s="75">
        <f t="shared" si="18"/>
        <v>0</v>
      </c>
      <c r="R39" s="73">
        <f t="shared" si="18"/>
        <v>0</v>
      </c>
      <c r="S39" s="74">
        <f t="shared" si="18"/>
        <v>72504156.666666627</v>
      </c>
      <c r="T39" s="75">
        <f t="shared" si="18"/>
        <v>72504156.666666627</v>
      </c>
    </row>
    <row r="41" spans="1:20" ht="27.75" customHeight="1" x14ac:dyDescent="0.2">
      <c r="A41" s="76" t="s">
        <v>76</v>
      </c>
      <c r="B41" s="57"/>
      <c r="C41" s="142" t="s">
        <v>77</v>
      </c>
      <c r="D41" s="143"/>
      <c r="E41" s="143"/>
      <c r="F41" s="143"/>
      <c r="G41" s="143"/>
      <c r="H41" s="143"/>
      <c r="I41" s="136" t="s">
        <v>78</v>
      </c>
      <c r="J41" s="136"/>
      <c r="K41" s="136"/>
      <c r="L41" s="136"/>
      <c r="M41" s="137"/>
    </row>
    <row r="42" spans="1:20" ht="51" customHeight="1" x14ac:dyDescent="0.2">
      <c r="A42" s="71"/>
      <c r="B42" s="71"/>
      <c r="C42" s="144" t="s">
        <v>74</v>
      </c>
      <c r="D42" s="138"/>
      <c r="E42" s="139"/>
      <c r="F42" s="144" t="s">
        <v>75</v>
      </c>
      <c r="G42" s="138"/>
      <c r="H42" s="139"/>
      <c r="I42" s="44" t="s">
        <v>81</v>
      </c>
      <c r="J42" s="88" t="s">
        <v>79</v>
      </c>
      <c r="K42" s="88" t="s">
        <v>80</v>
      </c>
      <c r="L42" s="140" t="s">
        <v>82</v>
      </c>
      <c r="M42" s="140"/>
    </row>
    <row r="43" spans="1:20" x14ac:dyDescent="0.2">
      <c r="A43" s="71"/>
      <c r="B43" s="58" t="s">
        <v>5</v>
      </c>
      <c r="C43" s="50" t="s">
        <v>87</v>
      </c>
      <c r="D43" s="46" t="s">
        <v>88</v>
      </c>
      <c r="E43" s="51" t="s">
        <v>4</v>
      </c>
      <c r="F43" s="50" t="s">
        <v>87</v>
      </c>
      <c r="G43" s="46" t="s">
        <v>88</v>
      </c>
      <c r="H43" s="51" t="s">
        <v>4</v>
      </c>
      <c r="I43" s="44"/>
      <c r="J43" s="44"/>
      <c r="K43" s="44"/>
      <c r="L43" s="141"/>
      <c r="M43" s="140"/>
    </row>
    <row r="44" spans="1:20" x14ac:dyDescent="0.2">
      <c r="A44" s="8"/>
      <c r="B44" s="8" t="s">
        <v>6</v>
      </c>
      <c r="C44" s="63">
        <f>O24-R4</f>
        <v>-807000</v>
      </c>
      <c r="D44" s="29">
        <f t="shared" ref="D44:D58" si="19">P24-S4</f>
        <v>-27822300</v>
      </c>
      <c r="E44" s="62">
        <f>D44-C44</f>
        <v>-27015300</v>
      </c>
      <c r="F44" s="63">
        <f t="shared" ref="F44:F58" si="20">R24-R4</f>
        <v>-807000</v>
      </c>
      <c r="G44" s="29">
        <f t="shared" ref="G44:G58" si="21">S24-S4</f>
        <v>-27822300</v>
      </c>
      <c r="H44" s="62">
        <f t="shared" ref="H44:H58" si="22">G44-F44</f>
        <v>-27015300</v>
      </c>
      <c r="I44" s="83">
        <v>0</v>
      </c>
      <c r="J44" s="29">
        <f>E44*(1/(1+Konštanty!$E$2)^I44)</f>
        <v>-27015300</v>
      </c>
      <c r="K44" s="29">
        <f>H44*(1/(1+Konštanty!$E$2)^I44)</f>
        <v>-27015300</v>
      </c>
      <c r="L44" s="85">
        <f>K44</f>
        <v>-27015300</v>
      </c>
      <c r="M44" s="89" t="str">
        <f>IF(L44&gt;0,"Rok návratu investície","&lt;")</f>
        <v>&lt;</v>
      </c>
    </row>
    <row r="45" spans="1:20" x14ac:dyDescent="0.2">
      <c r="A45" s="8"/>
      <c r="B45" s="8" t="s">
        <v>7</v>
      </c>
      <c r="C45" s="63">
        <f t="shared" ref="C45:C58" si="23">O25-R5</f>
        <v>-855000</v>
      </c>
      <c r="D45" s="29">
        <f t="shared" si="19"/>
        <v>-1956951.8</v>
      </c>
      <c r="E45" s="62">
        <f t="shared" ref="E45:E58" si="24">D45-C45</f>
        <v>-1101951.8</v>
      </c>
      <c r="F45" s="63">
        <f t="shared" si="20"/>
        <v>-855000</v>
      </c>
      <c r="G45" s="29">
        <f t="shared" si="21"/>
        <v>3221916.5333333323</v>
      </c>
      <c r="H45" s="62">
        <f t="shared" si="22"/>
        <v>4076916.5333333323</v>
      </c>
      <c r="I45" s="83">
        <v>1</v>
      </c>
      <c r="J45" s="29">
        <f>E45*(1/(1+Konštanty!$E$2)^I45)</f>
        <v>-1044504.0758293839</v>
      </c>
      <c r="K45" s="29">
        <f>H45*(1/(1+Konštanty!$E$2)^I45)</f>
        <v>3864375.860979462</v>
      </c>
      <c r="L45" s="85">
        <f>K45+L44</f>
        <v>-23150924.13902054</v>
      </c>
      <c r="M45" s="89" t="str">
        <f>IF(M44="&lt;",IF(L45&gt;0,"Rok návratu investície","&lt;"),"&gt;")</f>
        <v>&lt;</v>
      </c>
    </row>
    <row r="46" spans="1:20" x14ac:dyDescent="0.2">
      <c r="A46" s="8"/>
      <c r="B46" s="8" t="s">
        <v>8</v>
      </c>
      <c r="C46" s="63">
        <f t="shared" si="23"/>
        <v>-907800</v>
      </c>
      <c r="D46" s="29">
        <f t="shared" si="19"/>
        <v>-1946969.8</v>
      </c>
      <c r="E46" s="62">
        <f t="shared" si="24"/>
        <v>-1039169.8</v>
      </c>
      <c r="F46" s="63">
        <f t="shared" si="20"/>
        <v>-907800</v>
      </c>
      <c r="G46" s="29">
        <f t="shared" si="21"/>
        <v>3231898.5333333323</v>
      </c>
      <c r="H46" s="62">
        <f t="shared" si="22"/>
        <v>4139698.5333333323</v>
      </c>
      <c r="I46" s="83">
        <v>2</v>
      </c>
      <c r="J46" s="29">
        <f>E46*(1/(1+Konštanty!$E$2)^I46)</f>
        <v>-933644.61714696453</v>
      </c>
      <c r="K46" s="29">
        <f>H46*(1/(1+Konštanty!$E$2)^I46)</f>
        <v>3719322.1476007574</v>
      </c>
      <c r="L46" s="85">
        <f t="shared" ref="L46:L58" si="25">K46+L45</f>
        <v>-19431601.991419781</v>
      </c>
      <c r="M46" s="89" t="str">
        <f t="shared" ref="M46:M58" si="26">IF(M45="&lt;",IF(L46&gt;0,"Rok návratu investície","&lt;"),"&gt;")</f>
        <v>&lt;</v>
      </c>
    </row>
    <row r="47" spans="1:20" x14ac:dyDescent="0.2">
      <c r="A47" s="8"/>
      <c r="B47" s="8" t="s">
        <v>9</v>
      </c>
      <c r="C47" s="63">
        <f t="shared" si="23"/>
        <v>-965880</v>
      </c>
      <c r="D47" s="29">
        <f t="shared" si="19"/>
        <v>-1937181.8</v>
      </c>
      <c r="E47" s="62">
        <f t="shared" si="24"/>
        <v>-971301.8</v>
      </c>
      <c r="F47" s="63">
        <f t="shared" si="20"/>
        <v>-965880</v>
      </c>
      <c r="G47" s="29">
        <f t="shared" si="21"/>
        <v>3241686.5333333323</v>
      </c>
      <c r="H47" s="62">
        <f t="shared" si="22"/>
        <v>4207566.5333333323</v>
      </c>
      <c r="I47" s="83">
        <v>3</v>
      </c>
      <c r="J47" s="29">
        <f>E47*(1/(1+Konštanty!$E$2)^I47)</f>
        <v>-827173.88492634252</v>
      </c>
      <c r="K47" s="29">
        <f>H47*(1/(1+Konštanty!$E$2)^I47)</f>
        <v>3583221.1527492232</v>
      </c>
      <c r="L47" s="85">
        <f t="shared" si="25"/>
        <v>-15848380.838670557</v>
      </c>
      <c r="M47" s="89" t="str">
        <f t="shared" si="26"/>
        <v>&lt;</v>
      </c>
    </row>
    <row r="48" spans="1:20" x14ac:dyDescent="0.2">
      <c r="A48" s="8"/>
      <c r="B48" s="8" t="s">
        <v>10</v>
      </c>
      <c r="C48" s="63">
        <f t="shared" si="23"/>
        <v>-1029768</v>
      </c>
      <c r="D48" s="29">
        <f t="shared" si="19"/>
        <v>-1927583.8</v>
      </c>
      <c r="E48" s="62">
        <f t="shared" si="24"/>
        <v>-897815.8</v>
      </c>
      <c r="F48" s="63">
        <f t="shared" si="20"/>
        <v>-1029768</v>
      </c>
      <c r="G48" s="29">
        <f t="shared" si="21"/>
        <v>3251284.5333333323</v>
      </c>
      <c r="H48" s="62">
        <f t="shared" si="22"/>
        <v>4281052.5333333323</v>
      </c>
      <c r="I48" s="83">
        <v>4</v>
      </c>
      <c r="J48" s="29">
        <f>E48*(1/(1+Konštanty!$E$2)^I48)</f>
        <v>-724731.94616126083</v>
      </c>
      <c r="K48" s="29">
        <f>H48*(1/(1+Konštanty!$E$2)^I48)</f>
        <v>3455737.2838629722</v>
      </c>
      <c r="L48" s="85">
        <f t="shared" si="25"/>
        <v>-12392643.554807585</v>
      </c>
      <c r="M48" s="89" t="str">
        <f t="shared" si="26"/>
        <v>&lt;</v>
      </c>
    </row>
    <row r="49" spans="1:13" x14ac:dyDescent="0.2">
      <c r="A49" s="8"/>
      <c r="B49" s="8" t="s">
        <v>11</v>
      </c>
      <c r="C49" s="63">
        <f t="shared" si="23"/>
        <v>-1100045</v>
      </c>
      <c r="D49" s="29">
        <f t="shared" si="19"/>
        <v>-1918171.8</v>
      </c>
      <c r="E49" s="62">
        <f t="shared" si="24"/>
        <v>-818126.8</v>
      </c>
      <c r="F49" s="63">
        <f t="shared" si="20"/>
        <v>-1100045</v>
      </c>
      <c r="G49" s="29">
        <f t="shared" si="21"/>
        <v>3260696.5333333323</v>
      </c>
      <c r="H49" s="62">
        <f t="shared" si="22"/>
        <v>4360741.5333333323</v>
      </c>
      <c r="I49" s="83">
        <v>5</v>
      </c>
      <c r="J49" s="29">
        <f>E49*(1/(1+Konštanty!$E$2)^I49)</f>
        <v>-625976.92047796363</v>
      </c>
      <c r="K49" s="29">
        <f>H49*(1/(1+Konštanty!$E$2)^I49)</f>
        <v>3336553.1553743901</v>
      </c>
      <c r="L49" s="85">
        <f t="shared" si="25"/>
        <v>-9056090.3994331956</v>
      </c>
      <c r="M49" s="89" t="str">
        <f t="shared" si="26"/>
        <v>&lt;</v>
      </c>
    </row>
    <row r="50" spans="1:13" x14ac:dyDescent="0.2">
      <c r="A50" s="8"/>
      <c r="B50" s="8" t="s">
        <v>12</v>
      </c>
      <c r="C50" s="63">
        <f t="shared" si="23"/>
        <v>-1177350</v>
      </c>
      <c r="D50" s="29">
        <f t="shared" si="19"/>
        <v>-1908941.8</v>
      </c>
      <c r="E50" s="62">
        <f t="shared" si="24"/>
        <v>-731591.8</v>
      </c>
      <c r="F50" s="63">
        <f t="shared" si="20"/>
        <v>-1177350</v>
      </c>
      <c r="G50" s="29">
        <f t="shared" si="21"/>
        <v>3269926.5333333323</v>
      </c>
      <c r="H50" s="62">
        <f t="shared" si="22"/>
        <v>4447276.5333333323</v>
      </c>
      <c r="I50" s="83">
        <v>6</v>
      </c>
      <c r="J50" s="29">
        <f>E50*(1/(1+Konštanty!$E$2)^I50)</f>
        <v>-530583.9044249641</v>
      </c>
      <c r="K50" s="29">
        <f>H50*(1/(1+Konštanty!$E$2)^I50)</f>
        <v>3225368.7741080723</v>
      </c>
      <c r="L50" s="85">
        <f t="shared" si="25"/>
        <v>-5830721.6253251228</v>
      </c>
      <c r="M50" s="89" t="str">
        <f t="shared" si="26"/>
        <v>&lt;</v>
      </c>
    </row>
    <row r="51" spans="1:13" x14ac:dyDescent="0.2">
      <c r="A51" s="8"/>
      <c r="B51" s="8" t="s">
        <v>13</v>
      </c>
      <c r="C51" s="63">
        <f t="shared" si="23"/>
        <v>-1262385</v>
      </c>
      <c r="D51" s="29">
        <f t="shared" si="19"/>
        <v>-1899891.8</v>
      </c>
      <c r="E51" s="62">
        <f t="shared" si="24"/>
        <v>-637506.80000000005</v>
      </c>
      <c r="F51" s="63">
        <f t="shared" si="20"/>
        <v>-1262385</v>
      </c>
      <c r="G51" s="29">
        <f t="shared" si="21"/>
        <v>3278976.5333333323</v>
      </c>
      <c r="H51" s="62">
        <f t="shared" si="22"/>
        <v>4541361.5333333323</v>
      </c>
      <c r="I51" s="83">
        <v>7</v>
      </c>
      <c r="J51" s="29">
        <f>E51*(1/(1+Konštanty!$E$2)^I51)</f>
        <v>-438245.64002354973</v>
      </c>
      <c r="K51" s="29">
        <f>H51*(1/(1+Konštanty!$E$2)^I51)</f>
        <v>3121899.0789651112</v>
      </c>
      <c r="L51" s="85">
        <f t="shared" si="25"/>
        <v>-2708822.5463600117</v>
      </c>
      <c r="M51" s="89" t="str">
        <f t="shared" si="26"/>
        <v>&lt;</v>
      </c>
    </row>
    <row r="52" spans="1:13" x14ac:dyDescent="0.2">
      <c r="A52" s="8"/>
      <c r="B52" s="8" t="s">
        <v>14</v>
      </c>
      <c r="C52" s="63">
        <f t="shared" si="23"/>
        <v>-1355924</v>
      </c>
      <c r="D52" s="29">
        <f t="shared" si="19"/>
        <v>-1891016.8</v>
      </c>
      <c r="E52" s="62">
        <f t="shared" si="24"/>
        <v>-535092.80000000005</v>
      </c>
      <c r="F52" s="63">
        <f t="shared" si="20"/>
        <v>-1355924</v>
      </c>
      <c r="G52" s="29">
        <f t="shared" si="21"/>
        <v>3287851.5333333323</v>
      </c>
      <c r="H52" s="62">
        <f t="shared" si="22"/>
        <v>4643775.5333333323</v>
      </c>
      <c r="I52" s="83">
        <v>8</v>
      </c>
      <c r="J52" s="29">
        <f>E52*(1/(1+Konštanty!$E$2)^I52)</f>
        <v>-348665.86418226361</v>
      </c>
      <c r="K52" s="29">
        <f>H52*(1/(1+Konštanty!$E$2)^I52)</f>
        <v>3025878.8931529601</v>
      </c>
      <c r="L52" s="85">
        <f t="shared" si="25"/>
        <v>317056.34679294843</v>
      </c>
      <c r="M52" s="89" t="str">
        <f t="shared" si="26"/>
        <v>Rok návratu investície</v>
      </c>
    </row>
    <row r="53" spans="1:13" x14ac:dyDescent="0.2">
      <c r="A53" s="8"/>
      <c r="B53" s="8" t="s">
        <v>15</v>
      </c>
      <c r="C53" s="63">
        <f t="shared" si="23"/>
        <v>-1458816</v>
      </c>
      <c r="D53" s="29">
        <f t="shared" si="19"/>
        <v>-1882314.8</v>
      </c>
      <c r="E53" s="62">
        <f t="shared" si="24"/>
        <v>-423498.80000000005</v>
      </c>
      <c r="F53" s="63">
        <f t="shared" si="20"/>
        <v>-1458816</v>
      </c>
      <c r="G53" s="29">
        <f t="shared" si="21"/>
        <v>3296553.5333333323</v>
      </c>
      <c r="H53" s="62">
        <f t="shared" si="22"/>
        <v>4755369.5333333323</v>
      </c>
      <c r="I53" s="83">
        <v>9</v>
      </c>
      <c r="J53" s="29">
        <f>E53*(1/(1+Konštanty!$E$2)^I53)</f>
        <v>-261565.25100379562</v>
      </c>
      <c r="K53" s="29">
        <f>H53*(1/(1+Konštanty!$E$2)^I53)</f>
        <v>2937055.3720627669</v>
      </c>
      <c r="L53" s="85">
        <f t="shared" si="25"/>
        <v>3254111.7188557154</v>
      </c>
      <c r="M53" s="89" t="str">
        <f t="shared" si="26"/>
        <v>&gt;</v>
      </c>
    </row>
    <row r="54" spans="1:13" x14ac:dyDescent="0.2">
      <c r="A54" s="8"/>
      <c r="B54" s="8" t="s">
        <v>16</v>
      </c>
      <c r="C54" s="63">
        <f t="shared" si="23"/>
        <v>-1571998</v>
      </c>
      <c r="D54" s="29">
        <f t="shared" si="19"/>
        <v>-1873780.8</v>
      </c>
      <c r="E54" s="62">
        <f t="shared" si="24"/>
        <v>-301782.80000000005</v>
      </c>
      <c r="F54" s="63">
        <f t="shared" si="20"/>
        <v>-1571998</v>
      </c>
      <c r="G54" s="29">
        <f t="shared" si="21"/>
        <v>3305087.5333333323</v>
      </c>
      <c r="H54" s="62">
        <f t="shared" si="22"/>
        <v>4877085.5333333323</v>
      </c>
      <c r="I54" s="83">
        <v>10</v>
      </c>
      <c r="J54" s="29">
        <f>E54*(1/(1+Konštanty!$E$2)^I54)</f>
        <v>-176672.87946528569</v>
      </c>
      <c r="K54" s="29">
        <f>H54*(1/(1+Konštanty!$E$2)^I54)</f>
        <v>2855195.009697333</v>
      </c>
      <c r="L54" s="85">
        <f t="shared" si="25"/>
        <v>6109306.7285530483</v>
      </c>
      <c r="M54" s="89" t="str">
        <f t="shared" si="26"/>
        <v>&gt;</v>
      </c>
    </row>
    <row r="55" spans="1:13" x14ac:dyDescent="0.2">
      <c r="A55" s="8"/>
      <c r="B55" s="8" t="s">
        <v>17</v>
      </c>
      <c r="C55" s="63">
        <f t="shared" si="23"/>
        <v>-1696498</v>
      </c>
      <c r="D55" s="29">
        <f t="shared" si="19"/>
        <v>-1865411.8</v>
      </c>
      <c r="E55" s="62">
        <f t="shared" si="24"/>
        <v>-168913.80000000005</v>
      </c>
      <c r="F55" s="63">
        <f t="shared" si="20"/>
        <v>-1696498</v>
      </c>
      <c r="G55" s="29">
        <f t="shared" si="21"/>
        <v>3313456.5333333323</v>
      </c>
      <c r="H55" s="62">
        <f t="shared" si="22"/>
        <v>5009954.5333333323</v>
      </c>
      <c r="I55" s="83">
        <v>11</v>
      </c>
      <c r="J55" s="29">
        <f>E55*(1/(1+Konštanty!$E$2)^I55)</f>
        <v>-93732.041523525098</v>
      </c>
      <c r="K55" s="29">
        <f>H55*(1/(1+Konštanty!$E$2)^I55)</f>
        <v>2780076.3842230332</v>
      </c>
      <c r="L55" s="85">
        <f t="shared" si="25"/>
        <v>8889383.112776082</v>
      </c>
      <c r="M55" s="89" t="str">
        <f t="shared" si="26"/>
        <v>&gt;</v>
      </c>
    </row>
    <row r="56" spans="1:13" x14ac:dyDescent="0.2">
      <c r="A56" s="8"/>
      <c r="B56" s="8" t="s">
        <v>18</v>
      </c>
      <c r="C56" s="63">
        <f t="shared" si="23"/>
        <v>-1833448</v>
      </c>
      <c r="D56" s="29">
        <f t="shared" si="19"/>
        <v>-1857205.8</v>
      </c>
      <c r="E56" s="62">
        <f t="shared" si="24"/>
        <v>-23757.800000000047</v>
      </c>
      <c r="F56" s="63">
        <f t="shared" si="20"/>
        <v>-1833448</v>
      </c>
      <c r="G56" s="29">
        <f t="shared" si="21"/>
        <v>3321662.5333333323</v>
      </c>
      <c r="H56" s="62">
        <f t="shared" si="22"/>
        <v>5155110.5333333323</v>
      </c>
      <c r="I56" s="83">
        <v>12</v>
      </c>
      <c r="J56" s="29">
        <f>E56*(1/(1+Konštanty!$E$2)^I56)</f>
        <v>-12496.163715932018</v>
      </c>
      <c r="K56" s="29">
        <f>H56*(1/(1+Konštanty!$E$2)^I56)</f>
        <v>2711492.8654277255</v>
      </c>
      <c r="L56" s="85">
        <f t="shared" si="25"/>
        <v>11600875.978203807</v>
      </c>
      <c r="M56" s="89" t="str">
        <f t="shared" si="26"/>
        <v>&gt;</v>
      </c>
    </row>
    <row r="57" spans="1:13" x14ac:dyDescent="0.2">
      <c r="A57" s="8"/>
      <c r="B57" s="8" t="s">
        <v>19</v>
      </c>
      <c r="C57" s="63">
        <f t="shared" si="23"/>
        <v>-1984093</v>
      </c>
      <c r="D57" s="29">
        <f t="shared" si="19"/>
        <v>-1849158.8</v>
      </c>
      <c r="E57" s="62">
        <f t="shared" si="24"/>
        <v>134934.19999999995</v>
      </c>
      <c r="F57" s="63">
        <f t="shared" si="20"/>
        <v>-1984093</v>
      </c>
      <c r="G57" s="29">
        <f t="shared" si="21"/>
        <v>3329709.5333333323</v>
      </c>
      <c r="H57" s="62">
        <f t="shared" si="22"/>
        <v>5313802.5333333323</v>
      </c>
      <c r="I57" s="83">
        <v>13</v>
      </c>
      <c r="J57" s="29">
        <f>E57*(1/(1+Konštanty!$E$2)^I57)</f>
        <v>67272.886624865016</v>
      </c>
      <c r="K57" s="29">
        <f>H57*(1/(1+Konštanty!$E$2)^I57)</f>
        <v>2649253.0090359147</v>
      </c>
      <c r="L57" s="85">
        <f t="shared" si="25"/>
        <v>14250128.987239722</v>
      </c>
      <c r="M57" s="89" t="str">
        <f t="shared" si="26"/>
        <v>&gt;</v>
      </c>
    </row>
    <row r="58" spans="1:13" x14ac:dyDescent="0.2">
      <c r="A58" s="56"/>
      <c r="B58" s="56" t="s">
        <v>20</v>
      </c>
      <c r="C58" s="68">
        <f t="shared" si="23"/>
        <v>-2149802</v>
      </c>
      <c r="D58" s="32">
        <f t="shared" si="19"/>
        <v>-1841266.8</v>
      </c>
      <c r="E58" s="67">
        <f t="shared" si="24"/>
        <v>308535.19999999995</v>
      </c>
      <c r="F58" s="68">
        <f t="shared" si="20"/>
        <v>-2149802</v>
      </c>
      <c r="G58" s="32">
        <f t="shared" si="21"/>
        <v>3337601.5333333323</v>
      </c>
      <c r="H58" s="67">
        <f t="shared" si="22"/>
        <v>5487403.5333333323</v>
      </c>
      <c r="I58" s="86">
        <v>14</v>
      </c>
      <c r="J58" s="32">
        <f>E58*(1/(1+Konštanty!$E$2)^I58)</f>
        <v>145804.28377711485</v>
      </c>
      <c r="K58" s="32">
        <f>H58*(1/(1+Konštanty!$E$2)^I58)</f>
        <v>2593178.8073894843</v>
      </c>
      <c r="L58" s="87">
        <f t="shared" si="25"/>
        <v>16843307.794629205</v>
      </c>
      <c r="M58" s="90" t="str">
        <f t="shared" si="26"/>
        <v>&gt;</v>
      </c>
    </row>
    <row r="59" spans="1:13" x14ac:dyDescent="0.2">
      <c r="B59" s="80" t="s">
        <v>3</v>
      </c>
      <c r="C59" s="77">
        <f t="shared" ref="C59:H59" si="27">SUM(C44:C58)</f>
        <v>-20155807</v>
      </c>
      <c r="D59" s="78">
        <f t="shared" si="27"/>
        <v>-54378148.199999966</v>
      </c>
      <c r="E59" s="79">
        <f t="shared" si="27"/>
        <v>-34222341.199999988</v>
      </c>
      <c r="F59" s="78">
        <f t="shared" si="27"/>
        <v>-20155807</v>
      </c>
      <c r="G59" s="78">
        <f t="shared" si="27"/>
        <v>18126008.466666646</v>
      </c>
      <c r="H59" s="79">
        <f t="shared" si="27"/>
        <v>38281815.466666646</v>
      </c>
      <c r="I59" s="93" t="s">
        <v>3</v>
      </c>
      <c r="J59" s="84">
        <f>SUM(J44:J58)</f>
        <v>-32820216.01847925</v>
      </c>
      <c r="K59" s="79">
        <f>SUM(K44:K58)</f>
        <v>16843307.794629205</v>
      </c>
    </row>
  </sheetData>
  <mergeCells count="23">
    <mergeCell ref="L1:Q1"/>
    <mergeCell ref="L2:N2"/>
    <mergeCell ref="O2:Q2"/>
    <mergeCell ref="R1:T1"/>
    <mergeCell ref="C22:E22"/>
    <mergeCell ref="F22:H22"/>
    <mergeCell ref="I22:K22"/>
    <mergeCell ref="C21:E21"/>
    <mergeCell ref="C1:K1"/>
    <mergeCell ref="C2:E2"/>
    <mergeCell ref="L43:M43"/>
    <mergeCell ref="C41:H41"/>
    <mergeCell ref="C42:E42"/>
    <mergeCell ref="F42:H42"/>
    <mergeCell ref="L22:N22"/>
    <mergeCell ref="F21:N21"/>
    <mergeCell ref="R22:T22"/>
    <mergeCell ref="O22:Q22"/>
    <mergeCell ref="O21:T21"/>
    <mergeCell ref="F2:H2"/>
    <mergeCell ref="I2:K2"/>
    <mergeCell ref="L42:M42"/>
    <mergeCell ref="I41:M41"/>
  </mergeCells>
  <phoneticPr fontId="0" type="noConversion"/>
  <conditionalFormatting sqref="M44:M58">
    <cfRule type="cellIs" dxfId="0" priority="1" stopIfTrue="1" operator="equal">
      <formula>"Rok návratu investície"</formula>
    </cfRule>
  </conditionalFormatting>
  <printOptions gridLines="1"/>
  <pageMargins left="0.74803149606299213" right="0.74803149606299213" top="0.98425196850393704" bottom="0.98425196850393704" header="0.51181102362204722" footer="0.51181102362204722"/>
  <pageSetup paperSize="9" scale="59" fitToHeight="100" orientation="landscape" r:id="rId1"/>
  <headerFooter alignWithMargins="0">
    <oddHeader>&amp;LKPMG Slovensko spol. s r.o.&amp;C&amp;A&amp;RMinisterstvo financií Slovenskej republiky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="85" workbookViewId="0">
      <pane xSplit="1" ySplit="1" topLeftCell="B2" activePane="bottomRight" state="frozen"/>
      <selection activeCell="B18" sqref="B18"/>
      <selection pane="topRight" activeCell="B18" sqref="B18"/>
      <selection pane="bottomLeft" activeCell="B18" sqref="B18"/>
      <selection pane="bottomRight" activeCell="B10" sqref="B10"/>
    </sheetView>
  </sheetViews>
  <sheetFormatPr defaultRowHeight="12.75" x14ac:dyDescent="0.2"/>
  <cols>
    <col min="1" max="1" width="6.28515625" style="2" customWidth="1"/>
    <col min="2" max="2" width="39" style="2" customWidth="1"/>
    <col min="3" max="3" width="10.5703125" style="2" customWidth="1"/>
    <col min="4" max="5" width="20.5703125" style="2" customWidth="1"/>
    <col min="6" max="6" width="88.28515625" style="2" customWidth="1"/>
    <col min="7" max="16384" width="9.140625" style="2"/>
  </cols>
  <sheetData>
    <row r="1" spans="1:6" s="1" customFormat="1" x14ac:dyDescent="0.2">
      <c r="A1" s="1" t="s">
        <v>0</v>
      </c>
      <c r="B1" s="1" t="s">
        <v>27</v>
      </c>
      <c r="C1" s="1" t="s">
        <v>28</v>
      </c>
      <c r="D1" s="1" t="s">
        <v>21</v>
      </c>
      <c r="E1" s="1" t="s">
        <v>29</v>
      </c>
      <c r="F1" s="1" t="s">
        <v>46</v>
      </c>
    </row>
    <row r="2" spans="1:6" x14ac:dyDescent="0.2">
      <c r="A2" s="2">
        <v>1</v>
      </c>
      <c r="B2" s="2" t="s">
        <v>30</v>
      </c>
      <c r="C2" s="2" t="s">
        <v>35</v>
      </c>
      <c r="D2" s="2" t="s">
        <v>41</v>
      </c>
      <c r="E2" s="115">
        <v>5.5E-2</v>
      </c>
      <c r="F2" s="94" t="s">
        <v>137</v>
      </c>
    </row>
    <row r="3" spans="1:6" ht="25.5" x14ac:dyDescent="0.2">
      <c r="A3" s="2">
        <v>2</v>
      </c>
      <c r="B3" s="2" t="s">
        <v>31</v>
      </c>
      <c r="C3" s="2" t="s">
        <v>36</v>
      </c>
      <c r="D3" s="2" t="s">
        <v>42</v>
      </c>
      <c r="E3" s="15">
        <v>15</v>
      </c>
      <c r="F3" s="94" t="s">
        <v>138</v>
      </c>
    </row>
    <row r="4" spans="1:6" x14ac:dyDescent="0.2">
      <c r="A4" s="2">
        <v>3</v>
      </c>
      <c r="B4" s="2" t="s">
        <v>32</v>
      </c>
      <c r="C4" s="2" t="s">
        <v>37</v>
      </c>
      <c r="D4" s="2" t="s">
        <v>43</v>
      </c>
      <c r="E4" s="15">
        <v>1920</v>
      </c>
    </row>
    <row r="5" spans="1:6" ht="38.25" x14ac:dyDescent="0.2">
      <c r="A5" s="2">
        <v>4</v>
      </c>
      <c r="B5" s="2" t="s">
        <v>33</v>
      </c>
      <c r="C5" s="2" t="s">
        <v>38</v>
      </c>
      <c r="D5" s="2" t="s">
        <v>44</v>
      </c>
      <c r="E5" s="15">
        <v>0.89</v>
      </c>
      <c r="F5" s="94" t="s">
        <v>139</v>
      </c>
    </row>
    <row r="6" spans="1:6" ht="14.25" x14ac:dyDescent="0.2">
      <c r="A6" s="2">
        <v>5</v>
      </c>
      <c r="B6" s="94" t="s">
        <v>98</v>
      </c>
      <c r="C6" s="2" t="s">
        <v>39</v>
      </c>
      <c r="D6" s="2" t="s">
        <v>45</v>
      </c>
      <c r="E6" s="15">
        <v>8.1199999999999992</v>
      </c>
      <c r="F6" s="94" t="s">
        <v>140</v>
      </c>
    </row>
    <row r="7" spans="1:6" ht="14.25" x14ac:dyDescent="0.2">
      <c r="A7" s="2">
        <v>6</v>
      </c>
      <c r="B7" s="2" t="s">
        <v>34</v>
      </c>
      <c r="C7" s="2" t="s">
        <v>40</v>
      </c>
      <c r="D7" s="2" t="s">
        <v>45</v>
      </c>
      <c r="E7" s="15">
        <v>6.67</v>
      </c>
      <c r="F7" s="94" t="s">
        <v>140</v>
      </c>
    </row>
    <row r="8" spans="1:6" x14ac:dyDescent="0.2">
      <c r="A8" s="2">
        <v>7</v>
      </c>
      <c r="B8" s="2" t="s">
        <v>89</v>
      </c>
      <c r="C8" s="2" t="s">
        <v>65</v>
      </c>
      <c r="D8" s="2" t="s">
        <v>26</v>
      </c>
      <c r="E8" s="15">
        <v>970</v>
      </c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71" fitToHeight="100" orientation="landscape" r:id="rId1"/>
  <headerFooter alignWithMargins="0">
    <oddHeader>&amp;LKPMG Slovensko spol. s r.o.&amp;C&amp;A&amp;RMinisterstvo financií Slovenskej republiky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eSlužby</vt:lpstr>
      <vt:lpstr>Vstupy CBA podľa služieb</vt:lpstr>
      <vt:lpstr>Výpočet CBA</vt:lpstr>
      <vt:lpstr>Konštanty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Cmiko Peter</dc:creator>
  <cp:lastModifiedBy>Baradlay Jozef</cp:lastModifiedBy>
  <cp:lastPrinted>2009-09-16T16:44:26Z</cp:lastPrinted>
  <dcterms:created xsi:type="dcterms:W3CDTF">1996-10-14T23:33:28Z</dcterms:created>
  <dcterms:modified xsi:type="dcterms:W3CDTF">2015-03-30T06:31:24Z</dcterms:modified>
</cp:coreProperties>
</file>